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sunlin.zhu\Documents\3GPP study\RAN4 Study\NTN Ka-band\107 Korea\"/>
    </mc:Choice>
  </mc:AlternateContent>
  <xr:revisionPtr revIDLastSave="0" documentId="13_ncr:1_{C0E98C92-79D7-42A7-8CE9-65A29DFF7C50}" xr6:coauthVersionLast="47" xr6:coauthVersionMax="47" xr10:uidLastSave="{00000000-0000-0000-0000-000000000000}"/>
  <bookViews>
    <workbookView xWindow="28680" yWindow="-120" windowWidth="29040" windowHeight="15840" tabRatio="849" xr2:uid="{00000000-000D-0000-FFFF-FFFF00000000}"/>
  </bookViews>
  <sheets>
    <sheet name="Cover" sheetId="133" r:id="rId1"/>
    <sheet name="Revision comments" sheetId="59" r:id="rId2"/>
    <sheet name="Summary" sheetId="134" r:id="rId3"/>
    <sheet name="Parameters TN DL and UL" sheetId="132" r:id="rId4"/>
    <sheet name="Scenario TN DL" sheetId="137" r:id="rId5"/>
    <sheet name="Scenario TN UL" sheetId="125" r:id="rId6"/>
    <sheet name="Parameters NTN DL and UL" sheetId="136" r:id="rId7"/>
    <sheet name="Scenario GEO DL" sheetId="139" r:id="rId8"/>
    <sheet name="Scenario LEO1200 DL" sheetId="140" r:id="rId9"/>
    <sheet name="Scenario LEO600 DL" sheetId="135" r:id="rId10"/>
    <sheet name="Scenario LEO600 UL" sheetId="141" r:id="rId11"/>
    <sheet name="Scenario LEO1200 UL" sheetId="142" r:id="rId12"/>
    <sheet name="Scenario GEO UL" sheetId="138" r:id="rId13"/>
  </sheets>
  <definedNames>
    <definedName name="OLE_LINK62" localSheetId="6">'Parameters NTN DL and UL'!$A$21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7" i="137" l="1"/>
  <c r="BL28" i="137"/>
  <c r="BL29" i="137"/>
  <c r="BL30" i="137"/>
  <c r="BL31" i="137"/>
  <c r="BL32" i="137"/>
  <c r="BL33" i="137"/>
  <c r="BL34" i="137"/>
  <c r="BL35" i="137"/>
  <c r="BL36" i="137"/>
  <c r="BL37" i="137"/>
  <c r="BL38" i="137"/>
  <c r="BL39" i="137"/>
  <c r="BL40" i="137"/>
  <c r="BL41" i="137"/>
  <c r="BL42" i="137"/>
  <c r="BL43" i="137"/>
  <c r="BL44" i="137"/>
  <c r="BL45" i="137"/>
  <c r="BL46" i="137"/>
  <c r="BL47" i="137"/>
  <c r="BL48" i="137"/>
  <c r="BL49" i="137"/>
  <c r="BL50" i="137"/>
  <c r="BL51" i="137"/>
  <c r="BL52" i="137"/>
  <c r="BL53" i="137"/>
  <c r="BL54" i="137"/>
  <c r="BL55" i="137"/>
  <c r="BL56" i="137"/>
  <c r="BL57" i="137"/>
  <c r="BL58" i="137"/>
  <c r="BL59" i="137"/>
  <c r="BL60" i="137"/>
  <c r="BL61" i="137"/>
  <c r="BL62" i="137"/>
  <c r="BL63" i="137"/>
  <c r="BL64" i="137"/>
  <c r="BL65" i="137"/>
  <c r="BL66" i="137"/>
  <c r="BL67" i="137"/>
  <c r="BL68" i="137"/>
  <c r="BL69" i="137"/>
  <c r="BL70" i="137"/>
  <c r="BL71" i="137"/>
  <c r="BL72" i="137"/>
  <c r="BL73" i="137"/>
  <c r="BL74" i="137"/>
  <c r="BL75" i="137"/>
  <c r="BL76" i="137"/>
  <c r="BL77" i="137"/>
  <c r="BL78" i="137"/>
  <c r="BL79" i="137"/>
  <c r="BL80" i="137"/>
  <c r="BL81" i="137"/>
  <c r="BL82" i="137"/>
  <c r="BL83" i="137"/>
  <c r="BL84" i="137"/>
  <c r="BL85" i="137"/>
  <c r="BL86" i="137"/>
  <c r="BL87" i="137"/>
  <c r="BL88" i="137"/>
  <c r="BL89" i="137"/>
  <c r="BL90" i="137"/>
  <c r="BL91" i="137"/>
  <c r="BL92" i="137"/>
  <c r="BL93" i="137"/>
  <c r="BL94" i="137"/>
  <c r="BL95" i="137"/>
  <c r="BL96" i="137"/>
  <c r="BL97" i="137"/>
  <c r="BL98" i="137"/>
  <c r="BL99" i="137"/>
  <c r="BL100" i="137"/>
  <c r="BL101" i="137"/>
  <c r="BL102" i="137"/>
  <c r="BL103" i="137"/>
  <c r="BL104" i="137"/>
  <c r="BL105" i="137"/>
  <c r="BL106" i="137"/>
  <c r="BL107" i="137"/>
  <c r="BL108" i="137"/>
  <c r="BL109" i="137"/>
  <c r="BL110" i="137"/>
  <c r="BL111" i="137"/>
  <c r="BL112" i="137"/>
  <c r="BL113" i="137"/>
  <c r="BL114" i="137"/>
  <c r="BL115" i="137"/>
  <c r="BL116" i="137"/>
  <c r="BL117" i="137"/>
  <c r="BL118" i="137"/>
  <c r="BL119" i="137"/>
  <c r="BL120" i="137"/>
  <c r="BL121" i="137"/>
  <c r="BL122" i="137"/>
  <c r="BL123" i="137"/>
  <c r="BL124" i="137"/>
  <c r="BL125" i="137"/>
  <c r="BL126" i="137"/>
  <c r="BL26" i="137"/>
  <c r="AD126" i="142"/>
  <c r="N126" i="142"/>
  <c r="AD125" i="142"/>
  <c r="N125" i="142"/>
  <c r="AD124" i="142"/>
  <c r="N124" i="142"/>
  <c r="AD123" i="142"/>
  <c r="N123" i="142"/>
  <c r="AD122" i="142"/>
  <c r="N122" i="142"/>
  <c r="AD121" i="142"/>
  <c r="N121" i="142"/>
  <c r="AD120" i="142"/>
  <c r="N120" i="142"/>
  <c r="AD119" i="142"/>
  <c r="N119" i="142"/>
  <c r="AD118" i="142"/>
  <c r="N118" i="142"/>
  <c r="AD117" i="142"/>
  <c r="N117" i="142"/>
  <c r="AD116" i="142"/>
  <c r="N116" i="142"/>
  <c r="AD115" i="142"/>
  <c r="N115" i="142"/>
  <c r="AD114" i="142"/>
  <c r="N114" i="142"/>
  <c r="AD113" i="142"/>
  <c r="N113" i="142"/>
  <c r="AD112" i="142"/>
  <c r="N112" i="142"/>
  <c r="AD111" i="142"/>
  <c r="N111" i="142"/>
  <c r="AD110" i="142"/>
  <c r="N110" i="142"/>
  <c r="AD109" i="142"/>
  <c r="N109" i="142"/>
  <c r="AD108" i="142"/>
  <c r="N108" i="142"/>
  <c r="AD107" i="142"/>
  <c r="N107" i="142"/>
  <c r="AD106" i="142"/>
  <c r="N106" i="142"/>
  <c r="AD105" i="142"/>
  <c r="N105" i="142"/>
  <c r="AD104" i="142"/>
  <c r="N104" i="142"/>
  <c r="AD103" i="142"/>
  <c r="N103" i="142"/>
  <c r="AD102" i="142"/>
  <c r="N102" i="142"/>
  <c r="AD101" i="142"/>
  <c r="N101" i="142"/>
  <c r="AD100" i="142"/>
  <c r="N100" i="142"/>
  <c r="AD99" i="142"/>
  <c r="N99" i="142"/>
  <c r="AD98" i="142"/>
  <c r="N98" i="142"/>
  <c r="AD97" i="142"/>
  <c r="N97" i="142"/>
  <c r="AD96" i="142"/>
  <c r="N96" i="142"/>
  <c r="AD95" i="142"/>
  <c r="N95" i="142"/>
  <c r="AD94" i="142"/>
  <c r="N94" i="142"/>
  <c r="AD93" i="142"/>
  <c r="N93" i="142"/>
  <c r="AD92" i="142"/>
  <c r="N92" i="142"/>
  <c r="AD91" i="142"/>
  <c r="N91" i="142"/>
  <c r="AD90" i="142"/>
  <c r="N90" i="142"/>
  <c r="AD89" i="142"/>
  <c r="N89" i="142"/>
  <c r="AD88" i="142"/>
  <c r="N88" i="142"/>
  <c r="AD87" i="142"/>
  <c r="N87" i="142"/>
  <c r="AD86" i="142"/>
  <c r="N86" i="142"/>
  <c r="AD85" i="142"/>
  <c r="N85" i="142"/>
  <c r="AD84" i="142"/>
  <c r="N84" i="142"/>
  <c r="AD83" i="142"/>
  <c r="N83" i="142"/>
  <c r="AD82" i="142"/>
  <c r="N82" i="142"/>
  <c r="AD81" i="142"/>
  <c r="N81" i="142"/>
  <c r="AD80" i="142"/>
  <c r="N80" i="142"/>
  <c r="AD79" i="142"/>
  <c r="N79" i="142"/>
  <c r="AD78" i="142"/>
  <c r="N78" i="142"/>
  <c r="AD77" i="142"/>
  <c r="N77" i="142"/>
  <c r="AD76" i="142"/>
  <c r="N76" i="142"/>
  <c r="AD75" i="142"/>
  <c r="N75" i="142"/>
  <c r="AD74" i="142"/>
  <c r="N74" i="142"/>
  <c r="AD73" i="142"/>
  <c r="N73" i="142"/>
  <c r="AD72" i="142"/>
  <c r="N72" i="142"/>
  <c r="AD71" i="142"/>
  <c r="N71" i="142"/>
  <c r="AD70" i="142"/>
  <c r="N70" i="142"/>
  <c r="AD69" i="142"/>
  <c r="N69" i="142"/>
  <c r="AD68" i="142"/>
  <c r="N68" i="142"/>
  <c r="AD67" i="142"/>
  <c r="N67" i="142"/>
  <c r="AD66" i="142"/>
  <c r="N66" i="142"/>
  <c r="AD65" i="142"/>
  <c r="N65" i="142"/>
  <c r="AD64" i="142"/>
  <c r="N64" i="142"/>
  <c r="AD63" i="142"/>
  <c r="N63" i="142"/>
  <c r="AD62" i="142"/>
  <c r="N62" i="142"/>
  <c r="AD61" i="142"/>
  <c r="N61" i="142"/>
  <c r="AD60" i="142"/>
  <c r="N60" i="142"/>
  <c r="AD59" i="142"/>
  <c r="N59" i="142"/>
  <c r="AD58" i="142"/>
  <c r="N58" i="142"/>
  <c r="AD57" i="142"/>
  <c r="N57" i="142"/>
  <c r="AD56" i="142"/>
  <c r="N56" i="142"/>
  <c r="AD55" i="142"/>
  <c r="N55" i="142"/>
  <c r="AD54" i="142"/>
  <c r="N54" i="142"/>
  <c r="AD53" i="142"/>
  <c r="N53" i="142"/>
  <c r="AD52" i="142"/>
  <c r="N52" i="142"/>
  <c r="AD51" i="142"/>
  <c r="N51" i="142"/>
  <c r="AD50" i="142"/>
  <c r="N50" i="142"/>
  <c r="AD49" i="142"/>
  <c r="N49" i="142"/>
  <c r="AD48" i="142"/>
  <c r="N48" i="142"/>
  <c r="AD47" i="142"/>
  <c r="N47" i="142"/>
  <c r="AD46" i="142"/>
  <c r="N46" i="142"/>
  <c r="AD45" i="142"/>
  <c r="N45" i="142"/>
  <c r="AD44" i="142"/>
  <c r="N44" i="142"/>
  <c r="AD43" i="142"/>
  <c r="N43" i="142"/>
  <c r="AD42" i="142"/>
  <c r="N42" i="142"/>
  <c r="AD41" i="142"/>
  <c r="N41" i="142"/>
  <c r="AD40" i="142"/>
  <c r="N40" i="142"/>
  <c r="AD39" i="142"/>
  <c r="N39" i="142"/>
  <c r="AD38" i="142"/>
  <c r="N38" i="142"/>
  <c r="AD37" i="142"/>
  <c r="N37" i="142"/>
  <c r="AD36" i="142"/>
  <c r="N36" i="142"/>
  <c r="AD35" i="142"/>
  <c r="N35" i="142"/>
  <c r="AD34" i="142"/>
  <c r="N34" i="142"/>
  <c r="AD33" i="142"/>
  <c r="N33" i="142"/>
  <c r="AD32" i="142"/>
  <c r="N32" i="142"/>
  <c r="AD31" i="142"/>
  <c r="N31" i="142"/>
  <c r="AD30" i="142"/>
  <c r="N30" i="142"/>
  <c r="AD29" i="142"/>
  <c r="N29" i="142"/>
  <c r="AD28" i="142"/>
  <c r="N28" i="142"/>
  <c r="AD27" i="142"/>
  <c r="N27" i="142"/>
  <c r="AD26" i="142"/>
  <c r="N26" i="142"/>
  <c r="AD126" i="141"/>
  <c r="N126" i="141"/>
  <c r="AD125" i="141"/>
  <c r="N125" i="141"/>
  <c r="AD124" i="141"/>
  <c r="N124" i="141"/>
  <c r="AD123" i="141"/>
  <c r="N123" i="141"/>
  <c r="AD122" i="141"/>
  <c r="N122" i="141"/>
  <c r="AD121" i="141"/>
  <c r="N121" i="141"/>
  <c r="AD120" i="141"/>
  <c r="N120" i="141"/>
  <c r="AD119" i="141"/>
  <c r="N119" i="141"/>
  <c r="AD118" i="141"/>
  <c r="N118" i="141"/>
  <c r="AD117" i="141"/>
  <c r="N117" i="141"/>
  <c r="AD116" i="141"/>
  <c r="N116" i="141"/>
  <c r="AD115" i="141"/>
  <c r="N115" i="141"/>
  <c r="AD114" i="141"/>
  <c r="N114" i="141"/>
  <c r="AD113" i="141"/>
  <c r="N113" i="141"/>
  <c r="AD112" i="141"/>
  <c r="N112" i="141"/>
  <c r="AD111" i="141"/>
  <c r="N111" i="141"/>
  <c r="AD110" i="141"/>
  <c r="N110" i="141"/>
  <c r="AD109" i="141"/>
  <c r="N109" i="141"/>
  <c r="AD108" i="141"/>
  <c r="N108" i="141"/>
  <c r="AD107" i="141"/>
  <c r="N107" i="141"/>
  <c r="AD106" i="141"/>
  <c r="N106" i="141"/>
  <c r="AD105" i="141"/>
  <c r="N105" i="141"/>
  <c r="AD104" i="141"/>
  <c r="N104" i="141"/>
  <c r="AD103" i="141"/>
  <c r="N103" i="141"/>
  <c r="AD102" i="141"/>
  <c r="N102" i="141"/>
  <c r="AD101" i="141"/>
  <c r="N101" i="141"/>
  <c r="AD100" i="141"/>
  <c r="N100" i="141"/>
  <c r="AD99" i="141"/>
  <c r="N99" i="141"/>
  <c r="AD98" i="141"/>
  <c r="N98" i="141"/>
  <c r="AD97" i="141"/>
  <c r="N97" i="141"/>
  <c r="AD96" i="141"/>
  <c r="N96" i="141"/>
  <c r="AD95" i="141"/>
  <c r="N95" i="141"/>
  <c r="AD94" i="141"/>
  <c r="N94" i="141"/>
  <c r="AD93" i="141"/>
  <c r="N93" i="141"/>
  <c r="AD92" i="141"/>
  <c r="N92" i="141"/>
  <c r="AD91" i="141"/>
  <c r="N91" i="141"/>
  <c r="AD90" i="141"/>
  <c r="N90" i="141"/>
  <c r="AD89" i="141"/>
  <c r="N89" i="141"/>
  <c r="AD88" i="141"/>
  <c r="N88" i="141"/>
  <c r="AD87" i="141"/>
  <c r="N87" i="141"/>
  <c r="AD86" i="141"/>
  <c r="N86" i="141"/>
  <c r="AD85" i="141"/>
  <c r="N85" i="141"/>
  <c r="AD84" i="141"/>
  <c r="N84" i="141"/>
  <c r="AD83" i="141"/>
  <c r="N83" i="141"/>
  <c r="AD82" i="141"/>
  <c r="N82" i="141"/>
  <c r="AD81" i="141"/>
  <c r="N81" i="141"/>
  <c r="AD80" i="141"/>
  <c r="N80" i="141"/>
  <c r="AD79" i="141"/>
  <c r="N79" i="141"/>
  <c r="AD78" i="141"/>
  <c r="N78" i="141"/>
  <c r="AD77" i="141"/>
  <c r="N77" i="141"/>
  <c r="AD76" i="141"/>
  <c r="N76" i="141"/>
  <c r="AD75" i="141"/>
  <c r="N75" i="141"/>
  <c r="AD74" i="141"/>
  <c r="N74" i="141"/>
  <c r="AD73" i="141"/>
  <c r="N73" i="141"/>
  <c r="AD72" i="141"/>
  <c r="N72" i="141"/>
  <c r="AD71" i="141"/>
  <c r="N71" i="141"/>
  <c r="AD70" i="141"/>
  <c r="N70" i="141"/>
  <c r="AD69" i="141"/>
  <c r="N69" i="141"/>
  <c r="AD68" i="141"/>
  <c r="N68" i="141"/>
  <c r="AD67" i="141"/>
  <c r="N67" i="141"/>
  <c r="AD66" i="141"/>
  <c r="N66" i="141"/>
  <c r="AD65" i="141"/>
  <c r="N65" i="141"/>
  <c r="AD64" i="141"/>
  <c r="N64" i="141"/>
  <c r="AD63" i="141"/>
  <c r="N63" i="141"/>
  <c r="AD62" i="141"/>
  <c r="N62" i="141"/>
  <c r="AD61" i="141"/>
  <c r="N61" i="141"/>
  <c r="AD60" i="141"/>
  <c r="N60" i="141"/>
  <c r="AD59" i="141"/>
  <c r="N59" i="141"/>
  <c r="AD58" i="141"/>
  <c r="N58" i="141"/>
  <c r="AD57" i="141"/>
  <c r="N57" i="141"/>
  <c r="AD56" i="141"/>
  <c r="N56" i="141"/>
  <c r="AD55" i="141"/>
  <c r="N55" i="141"/>
  <c r="AD54" i="141"/>
  <c r="N54" i="141"/>
  <c r="AD53" i="141"/>
  <c r="N53" i="141"/>
  <c r="AD52" i="141"/>
  <c r="N52" i="141"/>
  <c r="AD51" i="141"/>
  <c r="N51" i="141"/>
  <c r="AD50" i="141"/>
  <c r="N50" i="141"/>
  <c r="AD49" i="141"/>
  <c r="N49" i="141"/>
  <c r="AD48" i="141"/>
  <c r="N48" i="141"/>
  <c r="AD47" i="141"/>
  <c r="N47" i="141"/>
  <c r="AD46" i="141"/>
  <c r="N46" i="141"/>
  <c r="AD45" i="141"/>
  <c r="N45" i="141"/>
  <c r="AD44" i="141"/>
  <c r="N44" i="141"/>
  <c r="AD43" i="141"/>
  <c r="N43" i="141"/>
  <c r="AD42" i="141"/>
  <c r="N42" i="141"/>
  <c r="AD41" i="141"/>
  <c r="N41" i="141"/>
  <c r="AD40" i="141"/>
  <c r="N40" i="141"/>
  <c r="AD39" i="141"/>
  <c r="N39" i="141"/>
  <c r="AD38" i="141"/>
  <c r="N38" i="141"/>
  <c r="AD37" i="141"/>
  <c r="N37" i="141"/>
  <c r="AD36" i="141"/>
  <c r="N36" i="141"/>
  <c r="AD35" i="141"/>
  <c r="N35" i="141"/>
  <c r="AD34" i="141"/>
  <c r="N34" i="141"/>
  <c r="AD33" i="141"/>
  <c r="N33" i="141"/>
  <c r="AD32" i="141"/>
  <c r="N32" i="141"/>
  <c r="AD31" i="141"/>
  <c r="N31" i="141"/>
  <c r="AD30" i="141"/>
  <c r="N30" i="141"/>
  <c r="AD29" i="141"/>
  <c r="N29" i="141"/>
  <c r="AD28" i="141"/>
  <c r="N28" i="141"/>
  <c r="AD27" i="141"/>
  <c r="N27" i="141"/>
  <c r="AD26" i="141"/>
  <c r="N26" i="141"/>
  <c r="AD126" i="140"/>
  <c r="N126" i="140"/>
  <c r="AD125" i="140"/>
  <c r="N125" i="140"/>
  <c r="AD124" i="140"/>
  <c r="N124" i="140"/>
  <c r="AD123" i="140"/>
  <c r="N123" i="140"/>
  <c r="AD122" i="140"/>
  <c r="N122" i="140"/>
  <c r="AD121" i="140"/>
  <c r="N121" i="140"/>
  <c r="AD120" i="140"/>
  <c r="N120" i="140"/>
  <c r="AD119" i="140"/>
  <c r="N119" i="140"/>
  <c r="AD118" i="140"/>
  <c r="N118" i="140"/>
  <c r="AD117" i="140"/>
  <c r="N117" i="140"/>
  <c r="AD116" i="140"/>
  <c r="N116" i="140"/>
  <c r="AD115" i="140"/>
  <c r="N115" i="140"/>
  <c r="AD114" i="140"/>
  <c r="N114" i="140"/>
  <c r="AD113" i="140"/>
  <c r="N113" i="140"/>
  <c r="AD112" i="140"/>
  <c r="N112" i="140"/>
  <c r="AD111" i="140"/>
  <c r="N111" i="140"/>
  <c r="AD110" i="140"/>
  <c r="N110" i="140"/>
  <c r="AD109" i="140"/>
  <c r="N109" i="140"/>
  <c r="AD108" i="140"/>
  <c r="N108" i="140"/>
  <c r="AD107" i="140"/>
  <c r="N107" i="140"/>
  <c r="AD106" i="140"/>
  <c r="N106" i="140"/>
  <c r="AD105" i="140"/>
  <c r="N105" i="140"/>
  <c r="AD104" i="140"/>
  <c r="N104" i="140"/>
  <c r="AD103" i="140"/>
  <c r="N103" i="140"/>
  <c r="AD102" i="140"/>
  <c r="N102" i="140"/>
  <c r="AD101" i="140"/>
  <c r="N101" i="140"/>
  <c r="AD100" i="140"/>
  <c r="N100" i="140"/>
  <c r="AD99" i="140"/>
  <c r="N99" i="140"/>
  <c r="AD98" i="140"/>
  <c r="N98" i="140"/>
  <c r="AD97" i="140"/>
  <c r="N97" i="140"/>
  <c r="AD96" i="140"/>
  <c r="N96" i="140"/>
  <c r="AD95" i="140"/>
  <c r="N95" i="140"/>
  <c r="AD94" i="140"/>
  <c r="N94" i="140"/>
  <c r="AD93" i="140"/>
  <c r="N93" i="140"/>
  <c r="AD92" i="140"/>
  <c r="N92" i="140"/>
  <c r="AD91" i="140"/>
  <c r="N91" i="140"/>
  <c r="AD90" i="140"/>
  <c r="N90" i="140"/>
  <c r="AD89" i="140"/>
  <c r="N89" i="140"/>
  <c r="AD88" i="140"/>
  <c r="N88" i="140"/>
  <c r="AD87" i="140"/>
  <c r="N87" i="140"/>
  <c r="AD86" i="140"/>
  <c r="N86" i="140"/>
  <c r="AD85" i="140"/>
  <c r="N85" i="140"/>
  <c r="AD84" i="140"/>
  <c r="N84" i="140"/>
  <c r="AD83" i="140"/>
  <c r="N83" i="140"/>
  <c r="AD82" i="140"/>
  <c r="N82" i="140"/>
  <c r="AD81" i="140"/>
  <c r="N81" i="140"/>
  <c r="AD80" i="140"/>
  <c r="N80" i="140"/>
  <c r="AD79" i="140"/>
  <c r="N79" i="140"/>
  <c r="AD78" i="140"/>
  <c r="N78" i="140"/>
  <c r="AD77" i="140"/>
  <c r="N77" i="140"/>
  <c r="AD76" i="140"/>
  <c r="N76" i="140"/>
  <c r="AD75" i="140"/>
  <c r="N75" i="140"/>
  <c r="AD74" i="140"/>
  <c r="N74" i="140"/>
  <c r="AD73" i="140"/>
  <c r="N73" i="140"/>
  <c r="AD72" i="140"/>
  <c r="N72" i="140"/>
  <c r="AD71" i="140"/>
  <c r="N71" i="140"/>
  <c r="AD70" i="140"/>
  <c r="N70" i="140"/>
  <c r="AD69" i="140"/>
  <c r="N69" i="140"/>
  <c r="AD68" i="140"/>
  <c r="N68" i="140"/>
  <c r="AD67" i="140"/>
  <c r="N67" i="140"/>
  <c r="AD66" i="140"/>
  <c r="N66" i="140"/>
  <c r="AD65" i="140"/>
  <c r="N65" i="140"/>
  <c r="AD64" i="140"/>
  <c r="N64" i="140"/>
  <c r="AD63" i="140"/>
  <c r="N63" i="140"/>
  <c r="AD62" i="140"/>
  <c r="N62" i="140"/>
  <c r="AD61" i="140"/>
  <c r="N61" i="140"/>
  <c r="AD60" i="140"/>
  <c r="N60" i="140"/>
  <c r="AD59" i="140"/>
  <c r="N59" i="140"/>
  <c r="AD58" i="140"/>
  <c r="N58" i="140"/>
  <c r="AD57" i="140"/>
  <c r="N57" i="140"/>
  <c r="AD56" i="140"/>
  <c r="N56" i="140"/>
  <c r="AD55" i="140"/>
  <c r="N55" i="140"/>
  <c r="AD54" i="140"/>
  <c r="N54" i="140"/>
  <c r="AD53" i="140"/>
  <c r="N53" i="140"/>
  <c r="AD52" i="140"/>
  <c r="N52" i="140"/>
  <c r="AD51" i="140"/>
  <c r="N51" i="140"/>
  <c r="AD50" i="140"/>
  <c r="N50" i="140"/>
  <c r="AD49" i="140"/>
  <c r="N49" i="140"/>
  <c r="AD48" i="140"/>
  <c r="N48" i="140"/>
  <c r="AD47" i="140"/>
  <c r="N47" i="140"/>
  <c r="AD46" i="140"/>
  <c r="N46" i="140"/>
  <c r="AD45" i="140"/>
  <c r="N45" i="140"/>
  <c r="AD44" i="140"/>
  <c r="N44" i="140"/>
  <c r="AD43" i="140"/>
  <c r="N43" i="140"/>
  <c r="AD42" i="140"/>
  <c r="N42" i="140"/>
  <c r="AD41" i="140"/>
  <c r="N41" i="140"/>
  <c r="AD40" i="140"/>
  <c r="N40" i="140"/>
  <c r="AD39" i="140"/>
  <c r="N39" i="140"/>
  <c r="AD38" i="140"/>
  <c r="N38" i="140"/>
  <c r="AD37" i="140"/>
  <c r="N37" i="140"/>
  <c r="AD36" i="140"/>
  <c r="N36" i="140"/>
  <c r="AD35" i="140"/>
  <c r="N35" i="140"/>
  <c r="AD34" i="140"/>
  <c r="N34" i="140"/>
  <c r="AD33" i="140"/>
  <c r="N33" i="140"/>
  <c r="AD32" i="140"/>
  <c r="N32" i="140"/>
  <c r="AD31" i="140"/>
  <c r="N31" i="140"/>
  <c r="AD30" i="140"/>
  <c r="N30" i="140"/>
  <c r="AD29" i="140"/>
  <c r="N29" i="140"/>
  <c r="AD28" i="140"/>
  <c r="N28" i="140"/>
  <c r="AD27" i="140"/>
  <c r="N27" i="140"/>
  <c r="AD26" i="140"/>
  <c r="N26" i="140"/>
  <c r="AD126" i="139"/>
  <c r="N126" i="139"/>
  <c r="AD125" i="139"/>
  <c r="N125" i="139"/>
  <c r="AD124" i="139"/>
  <c r="N124" i="139"/>
  <c r="AD123" i="139"/>
  <c r="N123" i="139"/>
  <c r="AD122" i="139"/>
  <c r="N122" i="139"/>
  <c r="AD121" i="139"/>
  <c r="N121" i="139"/>
  <c r="AD120" i="139"/>
  <c r="N120" i="139"/>
  <c r="AD119" i="139"/>
  <c r="N119" i="139"/>
  <c r="AD118" i="139"/>
  <c r="N118" i="139"/>
  <c r="AD117" i="139"/>
  <c r="N117" i="139"/>
  <c r="AD116" i="139"/>
  <c r="N116" i="139"/>
  <c r="AD115" i="139"/>
  <c r="N115" i="139"/>
  <c r="AD114" i="139"/>
  <c r="N114" i="139"/>
  <c r="AD113" i="139"/>
  <c r="N113" i="139"/>
  <c r="AD112" i="139"/>
  <c r="N112" i="139"/>
  <c r="AD111" i="139"/>
  <c r="N111" i="139"/>
  <c r="AD110" i="139"/>
  <c r="N110" i="139"/>
  <c r="AD109" i="139"/>
  <c r="N109" i="139"/>
  <c r="AD108" i="139"/>
  <c r="N108" i="139"/>
  <c r="AD107" i="139"/>
  <c r="N107" i="139"/>
  <c r="AD106" i="139"/>
  <c r="N106" i="139"/>
  <c r="AD105" i="139"/>
  <c r="N105" i="139"/>
  <c r="AD104" i="139"/>
  <c r="N104" i="139"/>
  <c r="AD103" i="139"/>
  <c r="N103" i="139"/>
  <c r="AD102" i="139"/>
  <c r="N102" i="139"/>
  <c r="AD101" i="139"/>
  <c r="N101" i="139"/>
  <c r="AD100" i="139"/>
  <c r="N100" i="139"/>
  <c r="AD99" i="139"/>
  <c r="N99" i="139"/>
  <c r="AD98" i="139"/>
  <c r="N98" i="139"/>
  <c r="AD97" i="139"/>
  <c r="N97" i="139"/>
  <c r="AD96" i="139"/>
  <c r="N96" i="139"/>
  <c r="AD95" i="139"/>
  <c r="N95" i="139"/>
  <c r="AD94" i="139"/>
  <c r="N94" i="139"/>
  <c r="AD93" i="139"/>
  <c r="N93" i="139"/>
  <c r="AD92" i="139"/>
  <c r="N92" i="139"/>
  <c r="AD91" i="139"/>
  <c r="N91" i="139"/>
  <c r="AD90" i="139"/>
  <c r="N90" i="139"/>
  <c r="AD89" i="139"/>
  <c r="N89" i="139"/>
  <c r="AD88" i="139"/>
  <c r="N88" i="139"/>
  <c r="AD87" i="139"/>
  <c r="N87" i="139"/>
  <c r="AD86" i="139"/>
  <c r="N86" i="139"/>
  <c r="AD85" i="139"/>
  <c r="N85" i="139"/>
  <c r="AD84" i="139"/>
  <c r="N84" i="139"/>
  <c r="AD83" i="139"/>
  <c r="N83" i="139"/>
  <c r="AD82" i="139"/>
  <c r="N82" i="139"/>
  <c r="AD81" i="139"/>
  <c r="N81" i="139"/>
  <c r="AD80" i="139"/>
  <c r="N80" i="139"/>
  <c r="AD79" i="139"/>
  <c r="N79" i="139"/>
  <c r="AD78" i="139"/>
  <c r="N78" i="139"/>
  <c r="AD77" i="139"/>
  <c r="N77" i="139"/>
  <c r="AD76" i="139"/>
  <c r="N76" i="139"/>
  <c r="AD75" i="139"/>
  <c r="N75" i="139"/>
  <c r="AD74" i="139"/>
  <c r="N74" i="139"/>
  <c r="AD73" i="139"/>
  <c r="N73" i="139"/>
  <c r="AD72" i="139"/>
  <c r="N72" i="139"/>
  <c r="AD71" i="139"/>
  <c r="N71" i="139"/>
  <c r="AD70" i="139"/>
  <c r="N70" i="139"/>
  <c r="AD69" i="139"/>
  <c r="N69" i="139"/>
  <c r="AD68" i="139"/>
  <c r="N68" i="139"/>
  <c r="AD67" i="139"/>
  <c r="N67" i="139"/>
  <c r="AD66" i="139"/>
  <c r="N66" i="139"/>
  <c r="AD65" i="139"/>
  <c r="N65" i="139"/>
  <c r="AD64" i="139"/>
  <c r="N64" i="139"/>
  <c r="AD63" i="139"/>
  <c r="N63" i="139"/>
  <c r="AD62" i="139"/>
  <c r="N62" i="139"/>
  <c r="AD61" i="139"/>
  <c r="N61" i="139"/>
  <c r="AD60" i="139"/>
  <c r="N60" i="139"/>
  <c r="AD59" i="139"/>
  <c r="N59" i="139"/>
  <c r="AD58" i="139"/>
  <c r="N58" i="139"/>
  <c r="AD57" i="139"/>
  <c r="N57" i="139"/>
  <c r="AD56" i="139"/>
  <c r="N56" i="139"/>
  <c r="AD55" i="139"/>
  <c r="N55" i="139"/>
  <c r="AD54" i="139"/>
  <c r="N54" i="139"/>
  <c r="AD53" i="139"/>
  <c r="N53" i="139"/>
  <c r="AD52" i="139"/>
  <c r="N52" i="139"/>
  <c r="AD51" i="139"/>
  <c r="N51" i="139"/>
  <c r="AD50" i="139"/>
  <c r="N50" i="139"/>
  <c r="AD49" i="139"/>
  <c r="N49" i="139"/>
  <c r="AD48" i="139"/>
  <c r="N48" i="139"/>
  <c r="AD47" i="139"/>
  <c r="N47" i="139"/>
  <c r="AD46" i="139"/>
  <c r="N46" i="139"/>
  <c r="AD45" i="139"/>
  <c r="N45" i="139"/>
  <c r="AD44" i="139"/>
  <c r="N44" i="139"/>
  <c r="AD43" i="139"/>
  <c r="N43" i="139"/>
  <c r="AD42" i="139"/>
  <c r="N42" i="139"/>
  <c r="AD41" i="139"/>
  <c r="N41" i="139"/>
  <c r="AD40" i="139"/>
  <c r="N40" i="139"/>
  <c r="AD39" i="139"/>
  <c r="N39" i="139"/>
  <c r="AD38" i="139"/>
  <c r="N38" i="139"/>
  <c r="AD37" i="139"/>
  <c r="N37" i="139"/>
  <c r="AD36" i="139"/>
  <c r="N36" i="139"/>
  <c r="AD35" i="139"/>
  <c r="N35" i="139"/>
  <c r="AD34" i="139"/>
  <c r="N34" i="139"/>
  <c r="AD33" i="139"/>
  <c r="N33" i="139"/>
  <c r="AD32" i="139"/>
  <c r="N32" i="139"/>
  <c r="AD31" i="139"/>
  <c r="N31" i="139"/>
  <c r="AD30" i="139"/>
  <c r="N30" i="139"/>
  <c r="AD29" i="139"/>
  <c r="N29" i="139"/>
  <c r="AD28" i="139"/>
  <c r="N28" i="139"/>
  <c r="AD27" i="139"/>
  <c r="N27" i="139"/>
  <c r="AD26" i="139"/>
  <c r="N26" i="139"/>
  <c r="AD126" i="138"/>
  <c r="N126" i="138"/>
  <c r="AD125" i="138"/>
  <c r="N125" i="138"/>
  <c r="AD124" i="138"/>
  <c r="N124" i="138"/>
  <c r="AD123" i="138"/>
  <c r="N123" i="138"/>
  <c r="AD122" i="138"/>
  <c r="N122" i="138"/>
  <c r="AD121" i="138"/>
  <c r="N121" i="138"/>
  <c r="AD120" i="138"/>
  <c r="N120" i="138"/>
  <c r="AD119" i="138"/>
  <c r="N119" i="138"/>
  <c r="AD118" i="138"/>
  <c r="N118" i="138"/>
  <c r="AD117" i="138"/>
  <c r="N117" i="138"/>
  <c r="AD116" i="138"/>
  <c r="N116" i="138"/>
  <c r="AD115" i="138"/>
  <c r="N115" i="138"/>
  <c r="AD114" i="138"/>
  <c r="N114" i="138"/>
  <c r="AD113" i="138"/>
  <c r="N113" i="138"/>
  <c r="AD112" i="138"/>
  <c r="N112" i="138"/>
  <c r="AD111" i="138"/>
  <c r="N111" i="138"/>
  <c r="AD110" i="138"/>
  <c r="N110" i="138"/>
  <c r="AD109" i="138"/>
  <c r="N109" i="138"/>
  <c r="AD108" i="138"/>
  <c r="N108" i="138"/>
  <c r="AD107" i="138"/>
  <c r="N107" i="138"/>
  <c r="AD106" i="138"/>
  <c r="N106" i="138"/>
  <c r="AD105" i="138"/>
  <c r="N105" i="138"/>
  <c r="AD104" i="138"/>
  <c r="N104" i="138"/>
  <c r="AD103" i="138"/>
  <c r="N103" i="138"/>
  <c r="AD102" i="138"/>
  <c r="N102" i="138"/>
  <c r="AD101" i="138"/>
  <c r="N101" i="138"/>
  <c r="AD100" i="138"/>
  <c r="N100" i="138"/>
  <c r="AD99" i="138"/>
  <c r="N99" i="138"/>
  <c r="AD98" i="138"/>
  <c r="N98" i="138"/>
  <c r="AD97" i="138"/>
  <c r="N97" i="138"/>
  <c r="AD96" i="138"/>
  <c r="N96" i="138"/>
  <c r="AD95" i="138"/>
  <c r="N95" i="138"/>
  <c r="AD94" i="138"/>
  <c r="N94" i="138"/>
  <c r="AD93" i="138"/>
  <c r="N93" i="138"/>
  <c r="AD92" i="138"/>
  <c r="N92" i="138"/>
  <c r="AD91" i="138"/>
  <c r="N91" i="138"/>
  <c r="AD90" i="138"/>
  <c r="N90" i="138"/>
  <c r="AD89" i="138"/>
  <c r="N89" i="138"/>
  <c r="AD88" i="138"/>
  <c r="N88" i="138"/>
  <c r="AD87" i="138"/>
  <c r="N87" i="138"/>
  <c r="AD86" i="138"/>
  <c r="N86" i="138"/>
  <c r="AD85" i="138"/>
  <c r="N85" i="138"/>
  <c r="AD84" i="138"/>
  <c r="N84" i="138"/>
  <c r="AD83" i="138"/>
  <c r="N83" i="138"/>
  <c r="AD82" i="138"/>
  <c r="N82" i="138"/>
  <c r="AD81" i="138"/>
  <c r="N81" i="138"/>
  <c r="AD80" i="138"/>
  <c r="N80" i="138"/>
  <c r="AD79" i="138"/>
  <c r="N79" i="138"/>
  <c r="AD78" i="138"/>
  <c r="N78" i="138"/>
  <c r="AD77" i="138"/>
  <c r="N77" i="138"/>
  <c r="AD76" i="138"/>
  <c r="N76" i="138"/>
  <c r="AD75" i="138"/>
  <c r="N75" i="138"/>
  <c r="AD74" i="138"/>
  <c r="N74" i="138"/>
  <c r="AD73" i="138"/>
  <c r="N73" i="138"/>
  <c r="AD72" i="138"/>
  <c r="N72" i="138"/>
  <c r="AD71" i="138"/>
  <c r="N71" i="138"/>
  <c r="AD70" i="138"/>
  <c r="N70" i="138"/>
  <c r="AD69" i="138"/>
  <c r="N69" i="138"/>
  <c r="AD68" i="138"/>
  <c r="N68" i="138"/>
  <c r="AD67" i="138"/>
  <c r="N67" i="138"/>
  <c r="AD66" i="138"/>
  <c r="N66" i="138"/>
  <c r="AD65" i="138"/>
  <c r="N65" i="138"/>
  <c r="AD64" i="138"/>
  <c r="N64" i="138"/>
  <c r="AD63" i="138"/>
  <c r="N63" i="138"/>
  <c r="AD62" i="138"/>
  <c r="N62" i="138"/>
  <c r="AD61" i="138"/>
  <c r="N61" i="138"/>
  <c r="AD60" i="138"/>
  <c r="N60" i="138"/>
  <c r="AD59" i="138"/>
  <c r="N59" i="138"/>
  <c r="AD58" i="138"/>
  <c r="N58" i="138"/>
  <c r="AD57" i="138"/>
  <c r="N57" i="138"/>
  <c r="AD56" i="138"/>
  <c r="N56" i="138"/>
  <c r="AD55" i="138"/>
  <c r="N55" i="138"/>
  <c r="AD54" i="138"/>
  <c r="N54" i="138"/>
  <c r="AD53" i="138"/>
  <c r="N53" i="138"/>
  <c r="AD52" i="138"/>
  <c r="N52" i="138"/>
  <c r="AD51" i="138"/>
  <c r="N51" i="138"/>
  <c r="AD50" i="138"/>
  <c r="N50" i="138"/>
  <c r="AD49" i="138"/>
  <c r="N49" i="138"/>
  <c r="AD48" i="138"/>
  <c r="N48" i="138"/>
  <c r="AD47" i="138"/>
  <c r="N47" i="138"/>
  <c r="AD46" i="138"/>
  <c r="N46" i="138"/>
  <c r="AD45" i="138"/>
  <c r="N45" i="138"/>
  <c r="AD44" i="138"/>
  <c r="N44" i="138"/>
  <c r="AD43" i="138"/>
  <c r="N43" i="138"/>
  <c r="AD42" i="138"/>
  <c r="N42" i="138"/>
  <c r="AD41" i="138"/>
  <c r="N41" i="138"/>
  <c r="AD40" i="138"/>
  <c r="N40" i="138"/>
  <c r="AD39" i="138"/>
  <c r="N39" i="138"/>
  <c r="AD38" i="138"/>
  <c r="N38" i="138"/>
  <c r="AD37" i="138"/>
  <c r="N37" i="138"/>
  <c r="AD36" i="138"/>
  <c r="N36" i="138"/>
  <c r="AD35" i="138"/>
  <c r="N35" i="138"/>
  <c r="AD34" i="138"/>
  <c r="N34" i="138"/>
  <c r="AD33" i="138"/>
  <c r="N33" i="138"/>
  <c r="AD32" i="138"/>
  <c r="N32" i="138"/>
  <c r="AD31" i="138"/>
  <c r="N31" i="138"/>
  <c r="AD30" i="138"/>
  <c r="N30" i="138"/>
  <c r="AD29" i="138"/>
  <c r="N29" i="138"/>
  <c r="AD28" i="138"/>
  <c r="N28" i="138"/>
  <c r="AD27" i="138"/>
  <c r="N27" i="138"/>
  <c r="AD26" i="138"/>
  <c r="N26" i="138"/>
  <c r="AE88" i="137"/>
  <c r="AD124" i="135"/>
  <c r="AD101" i="135"/>
  <c r="AD91" i="135"/>
  <c r="N87" i="135"/>
  <c r="N49" i="135"/>
  <c r="AD32" i="135"/>
  <c r="AE78" i="137" l="1"/>
  <c r="AE48" i="137"/>
  <c r="AE37" i="137"/>
  <c r="AE53" i="137"/>
  <c r="AE69" i="137"/>
  <c r="AE62" i="137"/>
  <c r="AE30" i="137"/>
  <c r="AE118" i="137"/>
  <c r="AE36" i="137"/>
  <c r="N89" i="135"/>
  <c r="N98" i="135"/>
  <c r="AE27" i="137"/>
  <c r="AE75" i="137"/>
  <c r="AE85" i="137"/>
  <c r="AE97" i="137"/>
  <c r="AE110" i="137"/>
  <c r="AE120" i="137"/>
  <c r="AE95" i="137"/>
  <c r="AE57" i="137"/>
  <c r="AE91" i="137"/>
  <c r="AE54" i="137"/>
  <c r="AE61" i="137"/>
  <c r="AE121" i="137"/>
  <c r="AE41" i="137"/>
  <c r="AE102" i="137"/>
  <c r="AE59" i="137"/>
  <c r="AE99" i="137"/>
  <c r="AE109" i="137"/>
  <c r="AE73" i="137"/>
  <c r="AE82" i="137"/>
  <c r="AE112" i="137"/>
  <c r="AE104" i="137"/>
  <c r="AE45" i="137"/>
  <c r="AE63" i="137"/>
  <c r="AE105" i="137"/>
  <c r="AE72" i="137"/>
  <c r="AE101" i="137"/>
  <c r="AE40" i="137"/>
  <c r="AE56" i="137"/>
  <c r="AE100" i="137"/>
  <c r="AE84" i="137"/>
  <c r="AE51" i="137"/>
  <c r="AE50" i="137"/>
  <c r="AE115" i="137"/>
  <c r="N88" i="135"/>
  <c r="AE122" i="137"/>
  <c r="AE33" i="137"/>
  <c r="AE116" i="137"/>
  <c r="AE38" i="137"/>
  <c r="AE65" i="137"/>
  <c r="AE70" i="137"/>
  <c r="AE83" i="137"/>
  <c r="AE93" i="137"/>
  <c r="AE76" i="137"/>
  <c r="AE92" i="137"/>
  <c r="AE55" i="137"/>
  <c r="AE71" i="137"/>
  <c r="AE87" i="137"/>
  <c r="AE103" i="137"/>
  <c r="AE123" i="137"/>
  <c r="AE125" i="137"/>
  <c r="AE26" i="137"/>
  <c r="AE42" i="137"/>
  <c r="AE58" i="137"/>
  <c r="AE74" i="137"/>
  <c r="AE90" i="137"/>
  <c r="AE106" i="137"/>
  <c r="AE114" i="137"/>
  <c r="AD31" i="135"/>
  <c r="N63" i="135"/>
  <c r="N36" i="135"/>
  <c r="N48" i="135"/>
  <c r="AD47" i="135"/>
  <c r="N57" i="135"/>
  <c r="N72" i="135"/>
  <c r="AD86" i="135"/>
  <c r="AD95" i="135"/>
  <c r="N34" i="135"/>
  <c r="N66" i="135"/>
  <c r="N30" i="135"/>
  <c r="N32" i="135"/>
  <c r="AD37" i="135"/>
  <c r="AD60" i="135"/>
  <c r="N68" i="135"/>
  <c r="AD78" i="135"/>
  <c r="AD29" i="135"/>
  <c r="N44" i="135"/>
  <c r="AD73" i="135"/>
  <c r="N93" i="135"/>
  <c r="AD33" i="135"/>
  <c r="AD34" i="135"/>
  <c r="N38" i="135"/>
  <c r="AD68" i="135"/>
  <c r="AD107" i="135"/>
  <c r="AD69" i="135"/>
  <c r="AD46" i="135"/>
  <c r="AD30" i="135"/>
  <c r="AD38" i="135"/>
  <c r="N59" i="135"/>
  <c r="N67" i="135"/>
  <c r="AD84" i="135"/>
  <c r="AD28" i="135"/>
  <c r="AD36" i="135"/>
  <c r="N39" i="135"/>
  <c r="N75" i="135"/>
  <c r="AD87" i="135"/>
  <c r="N109" i="135"/>
  <c r="AD70" i="135"/>
  <c r="N112" i="135"/>
  <c r="N42" i="135"/>
  <c r="AD26" i="135"/>
  <c r="AD65" i="135"/>
  <c r="N27" i="135"/>
  <c r="AD40" i="135"/>
  <c r="AD42" i="135"/>
  <c r="AD49" i="135"/>
  <c r="N53" i="135"/>
  <c r="AD56" i="135"/>
  <c r="N73" i="135"/>
  <c r="AD79" i="135"/>
  <c r="AD82" i="135"/>
  <c r="AD53" i="135"/>
  <c r="N55" i="135"/>
  <c r="AD59" i="135"/>
  <c r="N62" i="135"/>
  <c r="N123" i="135"/>
  <c r="N33" i="135"/>
  <c r="AD105" i="135"/>
  <c r="AD44" i="135"/>
  <c r="AD48" i="135"/>
  <c r="AD50" i="135"/>
  <c r="N69" i="135"/>
  <c r="AD80" i="135"/>
  <c r="AD100" i="135"/>
  <c r="AD119" i="135"/>
  <c r="AD123" i="135"/>
  <c r="N51" i="135"/>
  <c r="N116" i="135"/>
  <c r="AD121" i="135"/>
  <c r="AD51" i="135"/>
  <c r="N83" i="135"/>
  <c r="AD102" i="135"/>
  <c r="AD114" i="135"/>
  <c r="N120" i="135"/>
  <c r="N94" i="135"/>
  <c r="AD116" i="135"/>
  <c r="N50" i="135"/>
  <c r="AD52" i="135"/>
  <c r="AD94" i="135"/>
  <c r="AD45" i="135"/>
  <c r="AD75" i="135"/>
  <c r="N85" i="135"/>
  <c r="AD89" i="135"/>
  <c r="N100" i="135"/>
  <c r="AD108" i="135"/>
  <c r="AD113" i="135"/>
  <c r="AD118" i="135"/>
  <c r="AD85" i="135"/>
  <c r="AD88" i="135"/>
  <c r="AD109" i="135"/>
  <c r="AD111" i="135"/>
  <c r="N124" i="135"/>
  <c r="AD115" i="135"/>
  <c r="AD57" i="135"/>
  <c r="AD62" i="135"/>
  <c r="AD83" i="135"/>
  <c r="AD103" i="135"/>
  <c r="AD120" i="135"/>
  <c r="AD93" i="135"/>
  <c r="N106" i="135"/>
  <c r="N108" i="135"/>
  <c r="AD117" i="135"/>
  <c r="AD122" i="135"/>
  <c r="AD125" i="135"/>
  <c r="AD67" i="135"/>
  <c r="AD81" i="135"/>
  <c r="AD98" i="135"/>
  <c r="N107" i="135"/>
  <c r="N102" i="135"/>
  <c r="N113" i="135"/>
  <c r="N118" i="135"/>
  <c r="AD92" i="135"/>
  <c r="AD97" i="135"/>
  <c r="AD106" i="135"/>
  <c r="AD74" i="135"/>
  <c r="AE92" i="125"/>
  <c r="AE65" i="125"/>
  <c r="AE36" i="125"/>
  <c r="AE77" i="125"/>
  <c r="AE103" i="125"/>
  <c r="AE119" i="125"/>
  <c r="AE100" i="125"/>
  <c r="AE52" i="125"/>
  <c r="AE118" i="125"/>
  <c r="AE126" i="125"/>
  <c r="AE46" i="125"/>
  <c r="AE116" i="125"/>
  <c r="AE63" i="125"/>
  <c r="AE88" i="125"/>
  <c r="AE61" i="125"/>
  <c r="AE86" i="125"/>
  <c r="AE104" i="125"/>
  <c r="AE124" i="125"/>
  <c r="AE108" i="125"/>
  <c r="AE84" i="125"/>
  <c r="AE76" i="125"/>
  <c r="AE94" i="125"/>
  <c r="AE67" i="125"/>
  <c r="AE109" i="125"/>
  <c r="AE43" i="125"/>
  <c r="AE27" i="125"/>
  <c r="AE44" i="125"/>
  <c r="AE101" i="125"/>
  <c r="AE51" i="125"/>
  <c r="BL45" i="125"/>
  <c r="AE30" i="125"/>
  <c r="AE55" i="125"/>
  <c r="AE115" i="125"/>
  <c r="AE95" i="125"/>
  <c r="AE72" i="125"/>
  <c r="AE29" i="125"/>
  <c r="AE99" i="125"/>
  <c r="AE49" i="125"/>
  <c r="AE121" i="125"/>
  <c r="AE82" i="125"/>
  <c r="AE35" i="125"/>
  <c r="AE102" i="125"/>
  <c r="AE79" i="125"/>
  <c r="AE53" i="125"/>
  <c r="AE37" i="125"/>
  <c r="AE125" i="125"/>
  <c r="AE93" i="125"/>
  <c r="AE123" i="125"/>
  <c r="AE107" i="125"/>
  <c r="AE91" i="125"/>
  <c r="AE75" i="125"/>
  <c r="AE106" i="125"/>
  <c r="AE90" i="125"/>
  <c r="AE74" i="125"/>
  <c r="AE105" i="125"/>
  <c r="AE89" i="125"/>
  <c r="AE117" i="125"/>
  <c r="AE69" i="125"/>
  <c r="AE68" i="125"/>
  <c r="AE83" i="125"/>
  <c r="BL86" i="125"/>
  <c r="AE98" i="125"/>
  <c r="AE113" i="125"/>
  <c r="AE97" i="125"/>
  <c r="AE81" i="125"/>
  <c r="BL91" i="125"/>
  <c r="AE112" i="125"/>
  <c r="AE96" i="125"/>
  <c r="AE80" i="125"/>
  <c r="AE64" i="125"/>
  <c r="AE78" i="125"/>
  <c r="AE62" i="125"/>
  <c r="BL90" i="125"/>
  <c r="BL64" i="125"/>
  <c r="BL49" i="125"/>
  <c r="BL110" i="125"/>
  <c r="BL114" i="125"/>
  <c r="BL105" i="125"/>
  <c r="BL125" i="125"/>
  <c r="BL103" i="125"/>
  <c r="BL126" i="125"/>
  <c r="BL58" i="125"/>
  <c r="BL73" i="125"/>
  <c r="BL121" i="125"/>
  <c r="BL30" i="125"/>
  <c r="BL116" i="125"/>
  <c r="BL80" i="125"/>
  <c r="BL119" i="125"/>
  <c r="BL115" i="125"/>
  <c r="BL96" i="125"/>
  <c r="BL71" i="125"/>
  <c r="BL97" i="125"/>
  <c r="BL60" i="125"/>
  <c r="BL112" i="125"/>
  <c r="BL70" i="125"/>
  <c r="BL66" i="125"/>
  <c r="BL55" i="125"/>
  <c r="BL34" i="125"/>
  <c r="BL118" i="125"/>
  <c r="BL62" i="125"/>
  <c r="BL87" i="125"/>
  <c r="BL82" i="125"/>
  <c r="BL56" i="125"/>
  <c r="BL85" i="125"/>
  <c r="BL78" i="125"/>
  <c r="BL40" i="125"/>
  <c r="BL93" i="125"/>
  <c r="BL50" i="125"/>
  <c r="BL84" i="125"/>
  <c r="BL41" i="125"/>
  <c r="BL27" i="125"/>
  <c r="BL83" i="125"/>
  <c r="BL29" i="125"/>
  <c r="BL52" i="125"/>
  <c r="BL77" i="125"/>
  <c r="BL61" i="125"/>
  <c r="BL36" i="125"/>
  <c r="BL68" i="125"/>
  <c r="BL26" i="125"/>
  <c r="AE26" i="125"/>
  <c r="AE64" i="137" l="1"/>
  <c r="AE98" i="137"/>
  <c r="AE47" i="137"/>
  <c r="N103" i="135"/>
  <c r="AE94" i="137"/>
  <c r="N90" i="135"/>
  <c r="AE35" i="137"/>
  <c r="AE81" i="137"/>
  <c r="AE28" i="137"/>
  <c r="AE34" i="137"/>
  <c r="N115" i="135"/>
  <c r="N40" i="135"/>
  <c r="N28" i="135"/>
  <c r="AE31" i="137"/>
  <c r="AE29" i="137"/>
  <c r="AE68" i="137"/>
  <c r="AE52" i="137"/>
  <c r="N114" i="135"/>
  <c r="N77" i="135"/>
  <c r="N125" i="135"/>
  <c r="N99" i="135"/>
  <c r="AE126" i="137"/>
  <c r="AE111" i="137"/>
  <c r="AE77" i="137"/>
  <c r="AE113" i="137"/>
  <c r="AE46" i="137"/>
  <c r="AE67" i="137"/>
  <c r="AE39" i="137"/>
  <c r="AE119" i="137"/>
  <c r="AE66" i="137"/>
  <c r="AE86" i="137"/>
  <c r="AE32" i="137"/>
  <c r="AE44" i="137"/>
  <c r="AE107" i="137"/>
  <c r="AE60" i="137"/>
  <c r="N101" i="135"/>
  <c r="N104" i="135"/>
  <c r="AE117" i="137"/>
  <c r="AE89" i="137"/>
  <c r="AE43" i="137"/>
  <c r="AE80" i="137"/>
  <c r="N64" i="135"/>
  <c r="N65" i="135"/>
  <c r="AE49" i="137"/>
  <c r="N41" i="135"/>
  <c r="N46" i="135"/>
  <c r="AE108" i="137"/>
  <c r="AE124" i="137"/>
  <c r="AE79" i="137"/>
  <c r="AE96" i="137"/>
  <c r="N92" i="135"/>
  <c r="N97" i="135"/>
  <c r="AD39" i="135"/>
  <c r="N80" i="135"/>
  <c r="N95" i="135"/>
  <c r="N43" i="135"/>
  <c r="N26" i="135"/>
  <c r="AD112" i="135"/>
  <c r="AD35" i="135"/>
  <c r="N110" i="135"/>
  <c r="AD96" i="135"/>
  <c r="N52" i="135"/>
  <c r="AD76" i="135"/>
  <c r="N29" i="135"/>
  <c r="N70" i="135"/>
  <c r="N61" i="135"/>
  <c r="N60" i="135"/>
  <c r="AD126" i="135"/>
  <c r="N86" i="135"/>
  <c r="AD61" i="135"/>
  <c r="N74" i="135"/>
  <c r="AD43" i="135"/>
  <c r="N56" i="135"/>
  <c r="N105" i="135"/>
  <c r="AD64" i="135"/>
  <c r="AD58" i="135"/>
  <c r="N117" i="135"/>
  <c r="AD99" i="135"/>
  <c r="N119" i="135"/>
  <c r="N91" i="135"/>
  <c r="AD71" i="135"/>
  <c r="N71" i="135"/>
  <c r="N35" i="135"/>
  <c r="N84" i="135"/>
  <c r="N45" i="135"/>
  <c r="AD41" i="135"/>
  <c r="N31" i="135"/>
  <c r="AD27" i="135"/>
  <c r="AD90" i="135"/>
  <c r="N79" i="135"/>
  <c r="N96" i="135"/>
  <c r="N126" i="135"/>
  <c r="AD110" i="135"/>
  <c r="N54" i="135"/>
  <c r="AD66" i="135"/>
  <c r="AD77" i="135"/>
  <c r="N111" i="135"/>
  <c r="N121" i="135"/>
  <c r="N81" i="135"/>
  <c r="N78" i="135"/>
  <c r="AD55" i="135"/>
  <c r="N58" i="135"/>
  <c r="AD72" i="135"/>
  <c r="AD104" i="135"/>
  <c r="N122" i="135"/>
  <c r="N82" i="135"/>
  <c r="AD63" i="135"/>
  <c r="AD54" i="135"/>
  <c r="N76" i="135"/>
  <c r="N47" i="135"/>
  <c r="N37" i="135"/>
  <c r="AE71" i="125"/>
  <c r="BL124" i="125"/>
  <c r="AE28" i="125"/>
  <c r="BL100" i="125"/>
  <c r="AE60" i="125"/>
  <c r="BL43" i="125"/>
  <c r="AE40" i="125"/>
  <c r="BL75" i="125"/>
  <c r="BL117" i="125"/>
  <c r="AE56" i="125"/>
  <c r="AE122" i="125"/>
  <c r="AE41" i="125"/>
  <c r="BL111" i="125"/>
  <c r="AE110" i="125"/>
  <c r="AE38" i="125"/>
  <c r="BL102" i="125"/>
  <c r="AE57" i="125"/>
  <c r="AE120" i="125"/>
  <c r="AE33" i="125"/>
  <c r="BL69" i="125"/>
  <c r="AE70" i="125"/>
  <c r="AE59" i="125"/>
  <c r="BL57" i="125"/>
  <c r="AE114" i="125"/>
  <c r="AE45" i="125"/>
  <c r="AE50" i="125"/>
  <c r="BL65" i="125"/>
  <c r="BL54" i="125"/>
  <c r="BL92" i="125"/>
  <c r="AE32" i="125"/>
  <c r="AE31" i="125"/>
  <c r="AE54" i="125"/>
  <c r="BL79" i="125"/>
  <c r="BL47" i="125"/>
  <c r="AE85" i="125"/>
  <c r="BL39" i="125"/>
  <c r="AE39" i="125"/>
  <c r="BL89" i="125"/>
  <c r="AE87" i="125"/>
  <c r="BL99" i="125"/>
  <c r="AE73" i="125"/>
  <c r="BL101" i="125"/>
  <c r="BL37" i="125"/>
  <c r="AE58" i="125"/>
  <c r="AE48" i="125"/>
  <c r="AE111" i="125"/>
  <c r="BL46" i="125"/>
  <c r="AE34" i="125"/>
  <c r="AE47" i="125"/>
  <c r="AE66" i="125"/>
  <c r="BL72" i="125"/>
  <c r="BL113" i="125"/>
  <c r="AE42" i="125"/>
  <c r="BL88" i="125"/>
  <c r="BL74" i="125"/>
  <c r="BL95" i="125"/>
  <c r="BL109" i="125"/>
  <c r="BL53" i="125"/>
  <c r="BL106" i="125"/>
  <c r="BL107" i="125"/>
  <c r="BL51" i="125"/>
  <c r="BL31" i="125"/>
  <c r="BL44" i="125"/>
  <c r="BL63" i="125"/>
  <c r="BL28" i="125"/>
  <c r="BL123" i="125"/>
  <c r="BL59" i="125"/>
  <c r="BL108" i="125"/>
  <c r="BL120" i="125"/>
  <c r="BL98" i="125"/>
  <c r="BL35" i="125"/>
  <c r="BL81" i="125"/>
  <c r="BL76" i="125"/>
  <c r="BL48" i="125"/>
  <c r="BL67" i="125"/>
  <c r="BL33" i="125"/>
  <c r="BL38" i="125"/>
  <c r="BL122" i="125"/>
  <c r="BL32" i="125"/>
  <c r="BL42" i="125"/>
  <c r="BL104" i="125"/>
  <c r="BL94" i="125"/>
</calcChain>
</file>

<file path=xl/sharedStrings.xml><?xml version="1.0" encoding="utf-8"?>
<sst xmlns="http://schemas.openxmlformats.org/spreadsheetml/2006/main" count="518" uniqueCount="272">
  <si>
    <t>Mean</t>
  </si>
  <si>
    <t>Date</t>
  </si>
  <si>
    <t>Version</t>
  </si>
  <si>
    <t>Company</t>
  </si>
  <si>
    <t>SINR</t>
    <phoneticPr fontId="29" type="noConversion"/>
  </si>
  <si>
    <t>DRAFT</t>
    <phoneticPr fontId="26" type="noConversion"/>
  </si>
  <si>
    <t>SAMSUNG</t>
    <phoneticPr fontId="26" type="noConversion"/>
  </si>
  <si>
    <t>Source A</t>
    <phoneticPr fontId="29" type="noConversion"/>
  </si>
  <si>
    <t>Source B</t>
    <phoneticPr fontId="29" type="noConversion"/>
  </si>
  <si>
    <t>Source D</t>
    <phoneticPr fontId="29" type="noConversion"/>
  </si>
  <si>
    <t>Source E</t>
    <phoneticPr fontId="29" type="noConversion"/>
  </si>
  <si>
    <t>Source F</t>
    <phoneticPr fontId="29" type="noConversion"/>
  </si>
  <si>
    <t>Source G</t>
    <phoneticPr fontId="29" type="noConversion"/>
  </si>
  <si>
    <t>Source H</t>
    <phoneticPr fontId="29" type="noConversion"/>
  </si>
  <si>
    <t>Source I</t>
    <phoneticPr fontId="29" type="noConversion"/>
  </si>
  <si>
    <t>Source J</t>
    <phoneticPr fontId="29" type="noConversion"/>
  </si>
  <si>
    <t>Source K</t>
    <phoneticPr fontId="29" type="noConversion"/>
  </si>
  <si>
    <t>Source L</t>
    <phoneticPr fontId="29" type="noConversion"/>
  </si>
  <si>
    <t>Source C</t>
    <phoneticPr fontId="29" type="noConversion"/>
  </si>
  <si>
    <t>CouplingLoss</t>
    <phoneticPr fontId="29" type="noConversion"/>
  </si>
  <si>
    <t xml:space="preserve">Draft </t>
    <phoneticPr fontId="26" type="noConversion"/>
  </si>
  <si>
    <t>To be updated</t>
    <phoneticPr fontId="29" type="noConversion"/>
  </si>
  <si>
    <t>Note</t>
    <phoneticPr fontId="26" type="noConversion"/>
  </si>
  <si>
    <t>Frequency band</t>
  </si>
  <si>
    <t>BS</t>
  </si>
  <si>
    <t>UE</t>
  </si>
  <si>
    <t>ACIR</t>
  </si>
  <si>
    <t>ACLR</t>
  </si>
  <si>
    <t>ACS</t>
  </si>
  <si>
    <t>BS ACLR</t>
  </si>
  <si>
    <t>UE ACS</t>
  </si>
  <si>
    <t>UE ACLR</t>
  </si>
  <si>
    <t>BS ACS</t>
  </si>
  <si>
    <t xml:space="preserve">27 GHz </t>
  </si>
  <si>
    <t>Channel Bandwidth</t>
    <phoneticPr fontId="29" type="noConversion"/>
  </si>
  <si>
    <t>200MHz</t>
    <phoneticPr fontId="29" type="noConversion"/>
  </si>
  <si>
    <t>Carrier frequency in GHz</t>
  </si>
  <si>
    <t>Size of each nominal channel BW in MHz</t>
  </si>
  <si>
    <t>[TBD]</t>
  </si>
  <si>
    <t>Transmission bandwidth in MHz</t>
  </si>
  <si>
    <t>Environment</t>
  </si>
  <si>
    <t>Urban macro</t>
  </si>
  <si>
    <t>Network layout</t>
  </si>
  <si>
    <t>hexagonal grid, 19 macro sites, 3 sectors per site with wrap around</t>
  </si>
  <si>
    <t>Inter-site distance in meter</t>
  </si>
  <si>
    <t>300m</t>
  </si>
  <si>
    <t>Radius of UE dropping within a micro cell</t>
  </si>
  <si>
    <t>Number of micro BSs per macro cell</t>
  </si>
  <si>
    <t>UE number per cell</t>
  </si>
  <si>
    <t>System loading and activity</t>
  </si>
  <si>
    <t>Network location</t>
  </si>
  <si>
    <t>See Annex 2</t>
  </si>
  <si>
    <t>DL subcarrier spacing</t>
  </si>
  <si>
    <t>120kHz</t>
  </si>
  <si>
    <t>UL</t>
  </si>
  <si>
    <t>OFDMA</t>
  </si>
  <si>
    <t>DL power control</t>
  </si>
  <si>
    <t>No</t>
  </si>
  <si>
    <t>UL power control</t>
  </si>
  <si>
    <t>See Section 2.7.1</t>
  </si>
  <si>
    <t>Frequency reuse</t>
  </si>
  <si>
    <t>Number of scheduled UE per cell (DL)</t>
  </si>
  <si>
    <t>Same as the number of BS beam</t>
  </si>
  <si>
    <t>Number of scheduled UE per cell (UL)</t>
  </si>
  <si>
    <t>BS height</t>
  </si>
  <si>
    <t>UE antenna height in meter</t>
  </si>
  <si>
    <t>UE TX power in dBm</t>
  </si>
  <si>
    <t>-40 to 23</t>
  </si>
  <si>
    <t xml:space="preserve">UE peak EIRP </t>
  </si>
  <si>
    <t>22.4 dBm</t>
  </si>
  <si>
    <t>UE antenna gain in dBi</t>
  </si>
  <si>
    <t>Building penetration loss</t>
  </si>
  <si>
    <t>In path loss model, TR 38.901</t>
  </si>
  <si>
    <t>Cell selection margin in dB</t>
  </si>
  <si>
    <t>BS-MS min distance in meters</t>
  </si>
  <si>
    <t>BS noise figure in dB</t>
  </si>
  <si>
    <t>UE noise figure in dB</t>
  </si>
  <si>
    <t>[9] [/11]</t>
  </si>
  <si>
    <t>BS-UE path-loss model</t>
  </si>
  <si>
    <t>TR 38.901</t>
  </si>
  <si>
    <t>Standard deviation of BS-UE log-normal shadow fading in dB</t>
  </si>
  <si>
    <t>Deployment scenario related, referring to TR 38.901.</t>
  </si>
  <si>
    <t>Shadowing correlation</t>
  </si>
  <si>
    <t>Between cells: 1.0</t>
  </si>
  <si>
    <t>Between sites: 0.5</t>
  </si>
  <si>
    <t>Link-level performance model</t>
  </si>
  <si>
    <t>See Section 2.10</t>
  </si>
  <si>
    <t>UE distribution</t>
  </si>
  <si>
    <t>Uniform</t>
  </si>
  <si>
    <t>Evaluation metrics</t>
  </si>
  <si>
    <t>See Section 2.9</t>
  </si>
  <si>
    <t>BS Noise Figure dB</t>
  </si>
  <si>
    <t>UE Noise Figure dB</t>
  </si>
  <si>
    <t>Macro urban</t>
  </si>
  <si>
    <t>Antenna pattern</t>
  </si>
  <si>
    <t>TR 38.803</t>
  </si>
  <si>
    <t>90º for V</t>
  </si>
  <si>
    <t>30 for both H/V</t>
  </si>
  <si>
    <t xml:space="preserve">Antenna polarization </t>
  </si>
  <si>
    <t>Linear ±45º</t>
  </si>
  <si>
    <t xml:space="preserve">Antenna array configuration (Row × Column) </t>
  </si>
  <si>
    <t>16 × 8 elements</t>
  </si>
  <si>
    <t xml:space="preserve">Horizontal/Vertical radiating element spacing </t>
  </si>
  <si>
    <r>
      <t>d</t>
    </r>
    <r>
      <rPr>
        <i/>
        <vertAlign val="subscript"/>
        <sz val="9"/>
        <rFont val="Times New Roman"/>
        <family val="1"/>
      </rPr>
      <t>h</t>
    </r>
    <r>
      <rPr>
        <sz val="9"/>
        <rFont val="Times New Roman"/>
        <family val="1"/>
      </rPr>
      <t xml:space="preserve"> = 0.5 </t>
    </r>
  </si>
  <si>
    <r>
      <t>dv</t>
    </r>
    <r>
      <rPr>
        <sz val="9"/>
        <rFont val="Times New Roman"/>
        <family val="1"/>
      </rPr>
      <t xml:space="preserve">  = 0.5 </t>
    </r>
  </si>
  <si>
    <r>
      <t xml:space="preserve">Array Ohmic loss </t>
    </r>
    <r>
      <rPr>
        <i/>
        <sz val="9"/>
        <rFont val="Times New Roman"/>
        <family val="1"/>
      </rPr>
      <t>L</t>
    </r>
    <r>
      <rPr>
        <i/>
        <vertAlign val="subscript"/>
        <sz val="9"/>
        <rFont val="Times New Roman"/>
        <family val="1"/>
      </rPr>
      <t>E</t>
    </r>
    <r>
      <rPr>
        <sz val="9"/>
        <rFont val="Times New Roman"/>
        <family val="1"/>
      </rPr>
      <t xml:space="preserve"> (dB) </t>
    </r>
  </si>
  <si>
    <t xml:space="preserve">Conducted power (before Ohmic loss) per antenna element (dBm) </t>
  </si>
  <si>
    <t>Mechanical downtilt (degrees)</t>
  </si>
  <si>
    <t>Parameter</t>
  </si>
  <si>
    <t>Values</t>
  </si>
  <si>
    <t>Antenna element vertical radiation pattern (dB)</t>
  </si>
  <si>
    <t>Antenna element horizontal radiation pattern (dB)</t>
  </si>
  <si>
    <t>Combining method for 3D antenna element pattern (dB)</t>
  </si>
  <si>
    <t>[8/5.5] dBi</t>
  </si>
  <si>
    <t>For 30GHz: (1, 1, 8, 16, 2)</t>
  </si>
  <si>
    <t>(0.5λ, 0.5λ)</t>
  </si>
  <si>
    <t>Parameter</t>
    <phoneticPr fontId="29" type="noConversion"/>
  </si>
  <si>
    <t>BS Antenna</t>
    <phoneticPr fontId="29" type="noConversion"/>
  </si>
  <si>
    <t>UE antenna</t>
    <phoneticPr fontId="29" type="noConversion"/>
  </si>
  <si>
    <t>Maximum directional gain of an antenna element GE,max</t>
  </si>
  <si>
    <t>5 dBi</t>
  </si>
  <si>
    <t xml:space="preserve">(Mg, Ng, M, N, P) </t>
  </si>
  <si>
    <t xml:space="preserve"> (1, 1, 2, 2, 2)</t>
  </si>
  <si>
    <t>(dv, dh)</t>
  </si>
  <si>
    <t>UE orientation</t>
  </si>
  <si>
    <t>Random orientation in the azimuth domain: uniformly distributed between -90 and 90 degrees*</t>
  </si>
  <si>
    <t>Fixed elevation: 90 degrees</t>
  </si>
  <si>
    <t>NOTE: This is done to emulate two panels: the configuration is equivalent to 2 panels with 180 shift in horizontal orientation and UE orientation uniformly distributed in the azimuth domain between -180 and 180 degrees.</t>
  </si>
  <si>
    <t>For uplink scenario, TPC model specified in Section 9.1 TR 36.942 could be applied for TN with following parameters.</t>
  </si>
  <si>
    <t>-</t>
  </si>
  <si>
    <t>where X is UL transmission BW (MHz) and Y is the BS noise figure</t>
  </si>
  <si>
    <t xml:space="preserve">γ = 1For uplink scenario, </t>
  </si>
  <si>
    <t>The received power in downlink and uplink scenarios is defined as below:</t>
  </si>
  <si>
    <t>RX_PWR = TX_PWR – Path loss + G_TX + G_RX</t>
  </si>
  <si>
    <t>Where,</t>
  </si>
  <si>
    <t>RX_PWR is the received power</t>
  </si>
  <si>
    <t>TX_PWR is the transmitted power</t>
  </si>
  <si>
    <t>G_TX is the transmitter antenna gain (directional array gain)</t>
  </si>
  <si>
    <t>G_RX is the receiver antenna gain (directional array gain).</t>
  </si>
  <si>
    <t>BS parameters</t>
    <phoneticPr fontId="29" type="noConversion"/>
  </si>
  <si>
    <t>Combining method for 3D antenna element pattern (dB)</t>
    <phoneticPr fontId="29" type="noConversion"/>
  </si>
  <si>
    <t>90º for H</t>
    <phoneticPr fontId="29" type="noConversion"/>
  </si>
  <si>
    <r>
      <t xml:space="preserve">Element gain </t>
    </r>
    <r>
      <rPr>
        <i/>
        <sz val="9"/>
        <rFont val="Times New Roman"/>
        <family val="1"/>
      </rPr>
      <t>G</t>
    </r>
    <r>
      <rPr>
        <i/>
        <vertAlign val="subscript"/>
        <sz val="9"/>
        <rFont val="Times New Roman"/>
        <family val="1"/>
      </rPr>
      <t>E,max</t>
    </r>
    <r>
      <rPr>
        <sz val="9"/>
        <rFont val="Times New Roman"/>
        <family val="1"/>
      </rPr>
      <t xml:space="preserve"> (dBi) </t>
    </r>
  </si>
  <si>
    <r>
      <t xml:space="preserve">Horizontal </t>
    </r>
    <r>
      <rPr>
        <i/>
        <sz val="9"/>
        <rFont val="Times New Roman"/>
        <family val="1"/>
      </rPr>
      <t></t>
    </r>
    <r>
      <rPr>
        <i/>
        <vertAlign val="subscript"/>
        <sz val="9"/>
        <rFont val="Times New Roman"/>
        <family val="1"/>
      </rPr>
      <t>3dB</t>
    </r>
    <r>
      <rPr>
        <sz val="9"/>
        <rFont val="Times New Roman"/>
        <family val="1"/>
      </rPr>
      <t xml:space="preserve"> /vertical </t>
    </r>
    <r>
      <rPr>
        <i/>
        <sz val="9"/>
        <rFont val="Times New Roman"/>
        <family val="1"/>
      </rPr>
      <t></t>
    </r>
    <r>
      <rPr>
        <i/>
        <vertAlign val="subscript"/>
        <sz val="9"/>
        <rFont val="Times New Roman"/>
        <family val="1"/>
      </rPr>
      <t>3dB</t>
    </r>
    <r>
      <rPr>
        <sz val="9"/>
        <rFont val="Times New Roman"/>
        <family val="1"/>
      </rPr>
      <t xml:space="preserve"> 3 dB beam width of single element (degree) </t>
    </r>
  </si>
  <si>
    <r>
      <t xml:space="preserve">Maximum directional gain of an antenna element </t>
    </r>
    <r>
      <rPr>
        <i/>
        <sz val="9"/>
        <rFont val="Times New Roman"/>
        <family val="1"/>
      </rPr>
      <t>G</t>
    </r>
    <r>
      <rPr>
        <i/>
        <vertAlign val="subscript"/>
        <sz val="9"/>
        <rFont val="Times New Roman"/>
        <family val="1"/>
      </rPr>
      <t>E,max</t>
    </r>
  </si>
  <si>
    <r>
      <t xml:space="preserve">Horizontal/vertical front‑to‑back ratio </t>
    </r>
    <r>
      <rPr>
        <i/>
        <sz val="9"/>
        <rFont val="Times New Roman"/>
        <family val="1"/>
      </rPr>
      <t>A</t>
    </r>
    <r>
      <rPr>
        <i/>
        <vertAlign val="subscript"/>
        <sz val="9"/>
        <rFont val="Times New Roman"/>
        <family val="1"/>
      </rPr>
      <t>m</t>
    </r>
    <r>
      <rPr>
        <sz val="9"/>
        <rFont val="Times New Roman"/>
        <family val="1"/>
      </rPr>
      <t xml:space="preserve"> (dB)</t>
    </r>
  </si>
  <si>
    <r>
      <t>(M</t>
    </r>
    <r>
      <rPr>
        <vertAlign val="subscript"/>
        <sz val="9"/>
        <rFont val="Times New Roman"/>
        <family val="1"/>
      </rPr>
      <t>g</t>
    </r>
    <r>
      <rPr>
        <sz val="9"/>
        <rFont val="Times New Roman"/>
        <family val="1"/>
      </rPr>
      <t>, N</t>
    </r>
    <r>
      <rPr>
        <vertAlign val="subscript"/>
        <sz val="9"/>
        <rFont val="Times New Roman"/>
        <family val="1"/>
      </rPr>
      <t>g</t>
    </r>
    <r>
      <rPr>
        <sz val="9"/>
        <rFont val="Times New Roman"/>
        <family val="1"/>
      </rPr>
      <t xml:space="preserve">, M, N, P) </t>
    </r>
    <r>
      <rPr>
        <vertAlign val="superscript"/>
        <sz val="9"/>
        <rFont val="Times New Roman"/>
        <family val="1"/>
      </rPr>
      <t>note</t>
    </r>
  </si>
  <si>
    <r>
      <t xml:space="preserve">Side lobe suppression </t>
    </r>
    <r>
      <rPr>
        <i/>
        <sz val="9"/>
        <rFont val="Times New Roman"/>
        <family val="1"/>
      </rPr>
      <t>SLA</t>
    </r>
    <r>
      <rPr>
        <i/>
        <vertAlign val="subscript"/>
        <sz val="9"/>
        <rFont val="Times New Roman"/>
        <family val="1"/>
      </rPr>
      <t>v (dB)</t>
    </r>
  </si>
  <si>
    <r>
      <t>(d</t>
    </r>
    <r>
      <rPr>
        <vertAlign val="subscript"/>
        <sz val="9"/>
        <rFont val="Times New Roman"/>
        <family val="1"/>
      </rPr>
      <t>v</t>
    </r>
    <r>
      <rPr>
        <sz val="9"/>
        <rFont val="Times New Roman"/>
        <family val="1"/>
      </rPr>
      <t>, d</t>
    </r>
    <r>
      <rPr>
        <vertAlign val="subscript"/>
        <sz val="9"/>
        <rFont val="Times New Roman"/>
        <family val="1"/>
      </rPr>
      <t>h</t>
    </r>
    <r>
      <rPr>
        <sz val="9"/>
        <rFont val="Times New Roman"/>
        <family val="1"/>
      </rPr>
      <t>)</t>
    </r>
  </si>
  <si>
    <t>Note: An additional 3dB gain is added to the total beamforming gain to account for the two polarization directions. Boresight direction is horizontal.</t>
    <phoneticPr fontId="29" type="noConversion"/>
  </si>
  <si>
    <r>
      <t>Where, P</t>
    </r>
    <r>
      <rPr>
        <vertAlign val="subscript"/>
        <sz val="9"/>
        <rFont val="Times New Roman"/>
        <family val="1"/>
      </rPr>
      <t>max</t>
    </r>
    <r>
      <rPr>
        <sz val="9"/>
        <rFont val="Times New Roman"/>
        <family val="1"/>
      </rPr>
      <t xml:space="preserve"> = 23dBm, R</t>
    </r>
    <r>
      <rPr>
        <vertAlign val="subscript"/>
        <sz val="9"/>
        <rFont val="Times New Roman"/>
        <family val="1"/>
      </rPr>
      <t>min</t>
    </r>
    <r>
      <rPr>
        <sz val="9"/>
        <rFont val="Times New Roman"/>
        <family val="1"/>
      </rPr>
      <t xml:space="preserve"> = TBD dB, CL</t>
    </r>
    <r>
      <rPr>
        <vertAlign val="subscript"/>
        <sz val="9"/>
        <rFont val="Times New Roman"/>
        <family val="1"/>
      </rPr>
      <t>x-ile</t>
    </r>
    <r>
      <rPr>
        <sz val="9"/>
        <rFont val="Times New Roman"/>
        <family val="1"/>
      </rPr>
      <t xml:space="preserve"> and γ are set as following:</t>
    </r>
  </si>
  <si>
    <r>
      <t>CL</t>
    </r>
    <r>
      <rPr>
        <vertAlign val="subscript"/>
        <sz val="9"/>
        <rFont val="Times New Roman"/>
        <family val="1"/>
      </rPr>
      <t>x-ile</t>
    </r>
    <r>
      <rPr>
        <sz val="9"/>
        <rFont val="Times New Roman"/>
        <family val="1"/>
      </rPr>
      <t xml:space="preserve"> = 88 + 10*log</t>
    </r>
    <r>
      <rPr>
        <vertAlign val="subscript"/>
        <sz val="9"/>
        <rFont val="Times New Roman"/>
        <family val="1"/>
      </rPr>
      <t xml:space="preserve">10 </t>
    </r>
    <r>
      <rPr>
        <sz val="9"/>
        <rFont val="Times New Roman"/>
        <family val="1"/>
      </rPr>
      <t xml:space="preserve">(200/X) + 11 – Y, </t>
    </r>
  </si>
  <si>
    <t>NTN SAN parameters</t>
    <phoneticPr fontId="29" type="noConversion"/>
  </si>
  <si>
    <t>FRF</t>
    <phoneticPr fontId="29" type="noConversion"/>
  </si>
  <si>
    <t>SAN Type</t>
    <phoneticPr fontId="29" type="noConversion"/>
  </si>
  <si>
    <t xml:space="preserve"> GEO, LEO@600km &amp; LEO@1200km</t>
    <phoneticPr fontId="29" type="noConversion"/>
  </si>
  <si>
    <t>NTN UE Type</t>
    <phoneticPr fontId="29" type="noConversion"/>
  </si>
  <si>
    <t>satellite max Tx power</t>
    <phoneticPr fontId="29" type="noConversion"/>
  </si>
  <si>
    <t>Configuration FR2 Ka-band</t>
  </si>
  <si>
    <t>SCS 120 kHz</t>
  </si>
  <si>
    <t>Satellite orbit</t>
  </si>
  <si>
    <t>GEO</t>
  </si>
  <si>
    <t>LEO-1200</t>
  </si>
  <si>
    <t>LEO-600</t>
  </si>
  <si>
    <t>Satellite altitude</t>
  </si>
  <si>
    <t>35786 km</t>
  </si>
  <si>
    <t>1200 km</t>
  </si>
  <si>
    <t>600 km</t>
  </si>
  <si>
    <t>Payload characteristics for DL transmissions</t>
  </si>
  <si>
    <t>Satellite EIRP density</t>
  </si>
  <si>
    <t>Ka-band</t>
  </si>
  <si>
    <t>(i.e. 20 GHz for DL)</t>
  </si>
  <si>
    <t>40 dBW/MHz</t>
  </si>
  <si>
    <t>10 dBW/MHz</t>
  </si>
  <si>
    <t>4 dBW/MHz</t>
  </si>
  <si>
    <t>Satellite max TX power in dBm</t>
  </si>
  <si>
    <t>BW (MHz)</t>
  </si>
  <si>
    <t>SCS kHz</t>
  </si>
  <si>
    <r>
      <t>N</t>
    </r>
    <r>
      <rPr>
        <b/>
        <vertAlign val="subscript"/>
        <sz val="8"/>
        <rFont val="Times New Roman"/>
        <family val="1"/>
      </rPr>
      <t>RB</t>
    </r>
  </si>
  <si>
    <t>Satellite Tx max Gain</t>
  </si>
  <si>
    <t>58.5 dBi</t>
  </si>
  <si>
    <t>38.5 dBi</t>
  </si>
  <si>
    <t>3dB beamwidth or HPBW (Half-Power BandWidth) of main central beam</t>
  </si>
  <si>
    <t>0.1765 deg</t>
  </si>
  <si>
    <t>1.7647 deg</t>
  </si>
  <si>
    <t>ABS (Adjacent Beam Spacing) of adjacent beams from the central beam</t>
  </si>
  <si>
    <t>Satellite beam diameter</t>
  </si>
  <si>
    <t>110 km</t>
  </si>
  <si>
    <t>40 km</t>
  </si>
  <si>
    <t>20 km</t>
  </si>
  <si>
    <t>Payload characteristics for UL transmissions</t>
  </si>
  <si>
    <t>G/T</t>
  </si>
  <si>
    <t>Ka-band (i.e. 30 GHz for UL)</t>
  </si>
  <si>
    <r>
      <t>28 dB K</t>
    </r>
    <r>
      <rPr>
        <vertAlign val="superscript"/>
        <sz val="9"/>
        <rFont val="Times New Roman"/>
        <family val="1"/>
      </rPr>
      <t>-1</t>
    </r>
  </si>
  <si>
    <r>
      <t>13 dB K</t>
    </r>
    <r>
      <rPr>
        <vertAlign val="superscript"/>
        <sz val="9"/>
        <rFont val="Times New Roman"/>
        <family val="1"/>
      </rPr>
      <t>-1</t>
    </r>
  </si>
  <si>
    <t>Satellite Rx max Gain</t>
  </si>
  <si>
    <t>Parameters</t>
  </si>
  <si>
    <t>NTN</t>
  </si>
  <si>
    <t>Remark</t>
  </si>
  <si>
    <t>Carrier frequency</t>
  </si>
  <si>
    <t>27GHz(UL) / 17GHz(DL)</t>
  </si>
  <si>
    <t xml:space="preserve">The number of active UE (UL) </t>
  </si>
  <si>
    <r>
      <t>10 UEs and [2RBs per UE for GEO and LEO</t>
    </r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>]</t>
    </r>
  </si>
  <si>
    <t xml:space="preserve">The number of active UE (DL) </t>
  </si>
  <si>
    <t>Same with TN</t>
  </si>
  <si>
    <t>Traffic model</t>
  </si>
  <si>
    <t>Full buffer</t>
  </si>
  <si>
    <t>NO</t>
  </si>
  <si>
    <t>See Session 2.7.2</t>
  </si>
  <si>
    <t>NTN satellite Noise figure in dB</t>
  </si>
  <si>
    <t>See Table 2.3.1-3</t>
  </si>
  <si>
    <t>Handover margin</t>
  </si>
  <si>
    <t>3dB</t>
  </si>
  <si>
    <t>[Note 1: UEs are equally splitted inside the channel bandwidth into ACIR 3 regions. Scheduled PRB position for UE1 per satellite beam should be also fully aligned to simulate the worst case for co-channel interference and this is also aligned with full buffer case.]</t>
    <phoneticPr fontId="29" type="noConversion"/>
  </si>
  <si>
    <t>Satellite</t>
  </si>
  <si>
    <t>LEO 600</t>
  </si>
  <si>
    <t>LEO 1200</t>
  </si>
  <si>
    <r>
      <t>G/T (dB K</t>
    </r>
    <r>
      <rPr>
        <b/>
        <vertAlign val="superscript"/>
        <sz val="9"/>
        <rFont val="Times New Roman"/>
        <family val="1"/>
      </rPr>
      <t>-1</t>
    </r>
    <r>
      <rPr>
        <b/>
        <sz val="9"/>
        <rFont val="Times New Roman"/>
        <family val="1"/>
      </rPr>
      <t>)</t>
    </r>
  </si>
  <si>
    <t>G_Rx (dBi)</t>
  </si>
  <si>
    <t>NF (dB)</t>
  </si>
  <si>
    <r>
      <t>N</t>
    </r>
    <r>
      <rPr>
        <b/>
        <vertAlign val="subscript"/>
        <sz val="9"/>
        <rFont val="Times New Roman"/>
        <family val="1"/>
      </rPr>
      <t>RB</t>
    </r>
    <r>
      <rPr>
        <b/>
        <sz val="9"/>
        <rFont val="Times New Roman"/>
        <family val="1"/>
      </rPr>
      <t xml:space="preserve"> (200MHz BW)</t>
    </r>
  </si>
  <si>
    <t>[Noise figure for calibration is 5.9 for all satellite types.]</t>
    <phoneticPr fontId="29" type="noConversion"/>
  </si>
  <si>
    <t>[5.9]</t>
    <phoneticPr fontId="29" type="noConversion"/>
  </si>
  <si>
    <t>UE parameters</t>
    <phoneticPr fontId="29" type="noConversion"/>
  </si>
  <si>
    <t>Characteristics</t>
  </si>
  <si>
    <r>
      <t xml:space="preserve">fixed </t>
    </r>
    <r>
      <rPr>
        <sz val="9"/>
        <rFont val="Times New Roman"/>
        <family val="1"/>
      </rPr>
      <t xml:space="preserve">VSAT </t>
    </r>
  </si>
  <si>
    <t xml:space="preserve">L-ESIM </t>
  </si>
  <si>
    <t>27GHz</t>
  </si>
  <si>
    <t>Antenna type and configuration</t>
  </si>
  <si>
    <t>Directional</t>
  </si>
  <si>
    <t>(M,N,P,Mg,Ng) = (TBD,TBD,2,1,1); (dV,dH) = (TBD, TBD)λ with directional antenna element (HPBW=65 deg)</t>
  </si>
  <si>
    <t>Polarisation</t>
  </si>
  <si>
    <t>circular</t>
  </si>
  <si>
    <t xml:space="preserve">Rx Antenna gain </t>
  </si>
  <si>
    <t xml:space="preserve">39.7 dBi </t>
  </si>
  <si>
    <t>TBD dBi per element</t>
  </si>
  <si>
    <t>Antenna temperature</t>
  </si>
  <si>
    <t>150 K</t>
  </si>
  <si>
    <t>TBD K</t>
  </si>
  <si>
    <t>Noise figure</t>
  </si>
  <si>
    <t>TBD dB</t>
  </si>
  <si>
    <t>Tx transmit power</t>
  </si>
  <si>
    <t>2 W (33 dBm)</t>
  </si>
  <si>
    <t>[TBD W (TBD dBm)]</t>
  </si>
  <si>
    <t>Tx antenna gain</t>
  </si>
  <si>
    <t>43.2 dBi</t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</si>
  <si>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the number of active NTN UE (UL) is 10 UEs with divided RBs per UE by channel bandwidth.</t>
    </r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</si>
  <si>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NTN UE antenna elevation angle is 30 and 90 degree.</t>
    </r>
  </si>
  <si>
    <r>
      <t>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For calibration, NTN UE NF is [TBD]</t>
    </r>
  </si>
  <si>
    <t>NOTE 1: FFS whether and how to consider phased array antenna pattern, not preclude to consider phased array antenna pattern in the future if needed.</t>
  </si>
  <si>
    <t>Satellite antenna pattern</t>
    <phoneticPr fontId="29" type="noConversion"/>
  </si>
  <si>
    <t>Parabolic antenna pattern for SAN:</t>
  </si>
  <si>
    <t>With:</t>
  </si>
  <si>
    <t xml:space="preserve">  is the Bessel function of first type and </t>
  </si>
  <si>
    <t xml:space="preserve"> spherical coordinates system,</t>
  </si>
  <si>
    <t>Parabolic antenna pattern for NTN UE:</t>
  </si>
  <si>
    <t>o   Use the following parabolic antenna model for SAN</t>
  </si>
  <si>
    <t xml:space="preserve">·        </t>
  </si>
  <si>
    <t xml:space="preserve"> order with argument x</t>
  </si>
  <si>
    <t xml:space="preserve">·        q is the angle in a </t>
  </si>
  <si>
    <t>·        D : Antenna diameter</t>
  </si>
  <si>
    <t>·        l : Wavelength</t>
  </si>
  <si>
    <t>·        FFS whether and how to consider phased array antenna pattern</t>
  </si>
  <si>
    <t>·        Not preclude to consider phased array antenna pattern in the future if needed</t>
  </si>
  <si>
    <t>o   Use the following parabolic antenna model for NTN UE</t>
  </si>
  <si>
    <t>Samsung</t>
    <phoneticPr fontId="29" type="noConversion"/>
  </si>
  <si>
    <t>Section 6.4.1 of [2] with 60 cm equivalent aperture diameter</t>
    <phoneticPr fontId="29" type="noConversion"/>
  </si>
  <si>
    <t>Samsung 1200</t>
    <phoneticPr fontId="29" type="noConversion"/>
  </si>
  <si>
    <t>GEO</t>
    <phoneticPr fontId="29" type="noConversion"/>
  </si>
  <si>
    <t>Source b</t>
    <phoneticPr fontId="29" type="noConversion"/>
  </si>
  <si>
    <t>updated calibration data and parameters table</t>
    <phoneticPr fontId="26" type="noConversion"/>
  </si>
  <si>
    <r>
      <rPr>
        <b/>
        <sz val="11"/>
        <color theme="1"/>
        <rFont val="等线"/>
        <family val="3"/>
        <charset val="134"/>
      </rPr>
      <t>3GPP TSG-RAN WG4 Meeting # 107</t>
    </r>
    <r>
      <rPr>
        <sz val="11"/>
        <color theme="1"/>
        <rFont val="等线"/>
        <family val="3"/>
        <charset val="134"/>
      </rPr>
      <t xml:space="preserve">             </t>
    </r>
    <r>
      <rPr>
        <b/>
        <sz val="11"/>
        <color theme="1"/>
        <rFont val="等线"/>
        <family val="3"/>
        <charset val="134"/>
      </rPr>
      <t>R4-2308417</t>
    </r>
    <r>
      <rPr>
        <sz val="11"/>
        <color theme="1"/>
        <rFont val="等线"/>
        <family val="3"/>
        <charset val="134"/>
      </rPr>
      <t xml:space="preserve">
Incheon, KR, May 22 – May 26, 2023
</t>
    </r>
    <r>
      <rPr>
        <b/>
        <sz val="11"/>
        <color theme="1"/>
        <rFont val="等线"/>
        <family val="3"/>
        <charset val="134"/>
      </rPr>
      <t>Agenda item</t>
    </r>
    <r>
      <rPr>
        <sz val="11"/>
        <color theme="1"/>
        <rFont val="等线"/>
        <family val="3"/>
        <charset val="134"/>
      </rPr>
      <t xml:space="preserve">:  </t>
    </r>
    <r>
      <rPr>
        <sz val="11"/>
        <rFont val="等线"/>
        <family val="3"/>
        <charset val="134"/>
      </rPr>
      <t xml:space="preserve"> 8.27.2</t>
    </r>
    <r>
      <rPr>
        <sz val="11"/>
        <color theme="1"/>
        <rFont val="等线"/>
        <family val="3"/>
        <charset val="134"/>
      </rPr>
      <t xml:space="preserve">
</t>
    </r>
    <r>
      <rPr>
        <b/>
        <sz val="11"/>
        <color theme="1"/>
        <rFont val="等线"/>
        <family val="3"/>
        <charset val="134"/>
      </rPr>
      <t>Type</t>
    </r>
    <r>
      <rPr>
        <sz val="11"/>
        <color theme="1"/>
        <rFont val="等线"/>
        <family val="3"/>
        <charset val="134"/>
      </rPr>
      <t xml:space="preserve">: Other
</t>
    </r>
    <r>
      <rPr>
        <b/>
        <sz val="11"/>
        <color theme="1"/>
        <rFont val="等线"/>
        <family val="3"/>
        <charset val="134"/>
      </rPr>
      <t>For</t>
    </r>
    <r>
      <rPr>
        <sz val="11"/>
        <color theme="1"/>
        <rFont val="等线"/>
        <family val="3"/>
        <charset val="134"/>
      </rPr>
      <t xml:space="preserve">: Discussion
</t>
    </r>
    <r>
      <rPr>
        <b/>
        <sz val="11"/>
        <color theme="1"/>
        <rFont val="等线"/>
        <family val="3"/>
        <charset val="134"/>
      </rPr>
      <t>Source</t>
    </r>
    <r>
      <rPr>
        <sz val="11"/>
        <color theme="1"/>
        <rFont val="等线"/>
        <family val="3"/>
        <charset val="134"/>
      </rPr>
      <t xml:space="preserve">: Moderator (Samsung)
</t>
    </r>
    <r>
      <rPr>
        <b/>
        <sz val="11"/>
        <color theme="1"/>
        <rFont val="等线"/>
        <family val="3"/>
        <charset val="134"/>
      </rPr>
      <t xml:space="preserve">Title: </t>
    </r>
    <r>
      <rPr>
        <sz val="11"/>
        <color theme="1"/>
        <rFont val="等线"/>
        <family val="3"/>
        <charset val="134"/>
      </rPr>
      <t>Collection table for</t>
    </r>
    <r>
      <rPr>
        <b/>
        <sz val="11"/>
        <color theme="1"/>
        <rFont val="等线"/>
        <family val="3"/>
        <charset val="134"/>
      </rPr>
      <t xml:space="preserve"> </t>
    </r>
    <r>
      <rPr>
        <sz val="11"/>
        <color theme="1"/>
        <rFont val="等线"/>
        <family val="3"/>
        <charset val="134"/>
      </rPr>
      <t xml:space="preserve">NTN co-existence in above 10GHz calibration results
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</rPr>
      <t>Introduction</t>
    </r>
    <r>
      <rPr>
        <sz val="11"/>
        <color theme="1"/>
        <rFont val="等线"/>
        <family val="3"/>
        <charset val="134"/>
      </rPr>
      <t xml:space="preserve">
The cabliration work was proposed to kick-off during and after the RAN4 #106-bis-e meeting, and the participating companies are encouraged to provide data from their simulator to collaboratively accomplish the calibration processs. This spreadsheet is a proposed template to collect DL SINR, CL and UL SINR, CL for calibration purpose of NR-NTN co-ex studies.
This document will be used to include the up-to-date submitted calibration data from the participating companies for their interested scenarios. It is noted that the calibration assumptions are chosen for calibration purpose only, and the co-ex study assumption could be discussed further to achieve consensus for co-ex purpose.</t>
    </r>
    <phoneticPr fontId="5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</si>
</sst>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\ "/>
  </numFmts>
  <fonts count="7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i/>
      <vertAlign val="subscript"/>
      <sz val="9"/>
      <name val="Times New Roman"/>
      <family val="1"/>
    </font>
    <font>
      <sz val="9"/>
      <color rgb="FF0000FF"/>
      <name val="Times New Roman"/>
      <family val="1"/>
    </font>
    <font>
      <vertAlign val="subscript"/>
      <sz val="9"/>
      <name val="Times New Roman"/>
      <family val="1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b/>
      <vertAlign val="subscript"/>
      <sz val="8"/>
      <name val="Times New Roman"/>
      <family val="1"/>
    </font>
    <font>
      <b/>
      <vertAlign val="superscript"/>
      <sz val="9"/>
      <name val="Times New Roman"/>
      <family val="1"/>
    </font>
    <font>
      <b/>
      <vertAlign val="subscript"/>
      <sz val="9"/>
      <name val="Times New Roman"/>
      <family val="1"/>
    </font>
    <font>
      <sz val="9"/>
      <name val="Wingdings"/>
      <charset val="2"/>
    </font>
    <font>
      <sz val="7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83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5" fillId="34" borderId="0" applyNumberFormat="0" applyBorder="0" applyAlignment="0" applyProtection="0"/>
    <xf numFmtId="0" fontId="7" fillId="0" borderId="0"/>
    <xf numFmtId="0" fontId="7" fillId="10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8" borderId="6" applyNumberFormat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9" borderId="9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0" borderId="10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10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3" fillId="0" borderId="0"/>
    <xf numFmtId="0" fontId="35" fillId="0" borderId="0">
      <alignment vertical="center"/>
    </xf>
    <xf numFmtId="0" fontId="54" fillId="0" borderId="0"/>
    <xf numFmtId="0" fontId="55" fillId="0" borderId="12" applyProtection="0"/>
  </cellStyleXfs>
  <cellXfs count="91">
    <xf numFmtId="0" fontId="0" fillId="0" borderId="0" xfId="0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2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6" borderId="1" xfId="0" applyFill="1" applyBorder="1"/>
    <xf numFmtId="0" fontId="52" fillId="35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2" fillId="41" borderId="1" xfId="0" applyFont="1" applyFill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39" borderId="1" xfId="0" applyFont="1" applyFill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wrapText="1"/>
    </xf>
    <xf numFmtId="0" fontId="63" fillId="38" borderId="1" xfId="0" applyFont="1" applyFill="1" applyBorder="1" applyAlignment="1">
      <alignment horizontal="center" wrapText="1"/>
    </xf>
    <xf numFmtId="9" fontId="64" fillId="0" borderId="1" xfId="0" applyNumberFormat="1" applyFont="1" applyBorder="1" applyAlignment="1">
      <alignment horizontal="center" vertical="center" wrapText="1"/>
    </xf>
    <xf numFmtId="0" fontId="68" fillId="38" borderId="1" xfId="0" applyFont="1" applyFill="1" applyBorder="1" applyAlignment="1">
      <alignment horizontal="center" wrapText="1"/>
    </xf>
    <xf numFmtId="0" fontId="63" fillId="38" borderId="1" xfId="222" applyFont="1" applyFill="1" applyBorder="1" applyAlignment="1">
      <alignment horizontal="center" vertical="center"/>
    </xf>
    <xf numFmtId="0" fontId="63" fillId="38" borderId="1" xfId="222" applyFont="1" applyFill="1" applyBorder="1" applyAlignment="1">
      <alignment horizontal="center" vertical="center" wrapText="1"/>
    </xf>
    <xf numFmtId="0" fontId="63" fillId="38" borderId="1" xfId="0" applyFont="1" applyFill="1" applyBorder="1" applyAlignment="1">
      <alignment horizontal="center"/>
    </xf>
    <xf numFmtId="0" fontId="63" fillId="40" borderId="1" xfId="0" applyFont="1" applyFill="1" applyBorder="1" applyAlignment="1">
      <alignment horizontal="center" vertical="center" wrapText="1"/>
    </xf>
    <xf numFmtId="0" fontId="64" fillId="4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vertical="center" wrapText="1"/>
    </xf>
    <xf numFmtId="0" fontId="63" fillId="0" borderId="1" xfId="0" applyFont="1" applyBorder="1" applyAlignment="1">
      <alignment horizontal="left" vertical="center"/>
    </xf>
    <xf numFmtId="0" fontId="63" fillId="0" borderId="1" xfId="0" applyFont="1" applyBorder="1" applyAlignment="1">
      <alignment horizontal="left"/>
    </xf>
    <xf numFmtId="0" fontId="63" fillId="38" borderId="1" xfId="222" applyFont="1" applyFill="1" applyBorder="1" applyAlignment="1">
      <alignment horizontal="left" vertical="center"/>
    </xf>
    <xf numFmtId="0" fontId="66" fillId="0" borderId="1" xfId="0" applyFont="1" applyBorder="1" applyAlignment="1">
      <alignment horizontal="left" vertical="center"/>
    </xf>
    <xf numFmtId="0" fontId="6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1" fillId="41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4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2" fillId="41" borderId="1" xfId="0" applyFont="1" applyFill="1" applyBorder="1" applyAlignment="1">
      <alignment vertical="center" wrapText="1"/>
    </xf>
    <xf numFmtId="0" fontId="62" fillId="41" borderId="1" xfId="0" applyFont="1" applyFill="1" applyBorder="1" applyAlignment="1">
      <alignment horizontal="left"/>
    </xf>
    <xf numFmtId="0" fontId="62" fillId="0" borderId="1" xfId="0" applyFont="1" applyBorder="1" applyAlignment="1">
      <alignment horizontal="left"/>
    </xf>
    <xf numFmtId="0" fontId="63" fillId="0" borderId="1" xfId="0" applyFont="1" applyBorder="1" applyAlignment="1">
      <alignment horizontal="left" vertical="center" wrapText="1"/>
    </xf>
    <xf numFmtId="0" fontId="0" fillId="0" borderId="13" xfId="0" applyBorder="1"/>
    <xf numFmtId="0" fontId="56" fillId="41" borderId="1" xfId="0" applyFont="1" applyFill="1" applyBorder="1" applyAlignment="1">
      <alignment horizontal="center" vertical="center" wrapText="1"/>
    </xf>
    <xf numFmtId="0" fontId="63" fillId="42" borderId="1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63" fillId="0" borderId="1" xfId="0" applyFont="1" applyBorder="1" applyAlignment="1">
      <alignment horizontal="center" vertical="center" wrapText="1"/>
    </xf>
    <xf numFmtId="0" fontId="63" fillId="41" borderId="1" xfId="0" applyFont="1" applyFill="1" applyBorder="1" applyAlignment="1">
      <alignment horizontal="center" vertical="center" wrapText="1"/>
    </xf>
    <xf numFmtId="0" fontId="63" fillId="39" borderId="1" xfId="0" applyFont="1" applyFill="1" applyBorder="1" applyAlignment="1">
      <alignment horizontal="center" vertical="center" wrapText="1"/>
    </xf>
    <xf numFmtId="0" fontId="63" fillId="41" borderId="1" xfId="222" applyFont="1" applyFill="1" applyBorder="1" applyAlignment="1">
      <alignment horizontal="center" vertical="center"/>
    </xf>
    <xf numFmtId="0" fontId="63" fillId="41" borderId="13" xfId="0" applyFont="1" applyFill="1" applyBorder="1" applyAlignment="1">
      <alignment horizontal="center" vertical="center" wrapText="1"/>
    </xf>
    <xf numFmtId="0" fontId="63" fillId="41" borderId="2" xfId="0" applyFont="1" applyFill="1" applyBorder="1" applyAlignment="1">
      <alignment horizontal="center" vertical="center" wrapText="1"/>
    </xf>
    <xf numFmtId="0" fontId="63" fillId="41" borderId="13" xfId="222" applyFont="1" applyFill="1" applyBorder="1" applyAlignment="1">
      <alignment horizontal="center" vertical="center"/>
    </xf>
    <xf numFmtId="0" fontId="63" fillId="41" borderId="2" xfId="222" applyFont="1" applyFill="1" applyBorder="1" applyAlignment="1">
      <alignment horizontal="center" vertical="center"/>
    </xf>
    <xf numFmtId="0" fontId="64" fillId="39" borderId="1" xfId="0" applyFont="1" applyFill="1" applyBorder="1" applyAlignment="1">
      <alignment horizontal="center" vertical="center" wrapText="1"/>
    </xf>
    <xf numFmtId="0" fontId="63" fillId="41" borderId="14" xfId="0" applyFont="1" applyFill="1" applyBorder="1" applyAlignment="1">
      <alignment horizontal="center" vertical="center" wrapText="1"/>
    </xf>
    <xf numFmtId="0" fontId="63" fillId="41" borderId="15" xfId="0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2" fillId="41" borderId="14" xfId="0" applyFont="1" applyFill="1" applyBorder="1" applyAlignment="1">
      <alignment horizontal="center" vertical="center" wrapText="1"/>
    </xf>
    <xf numFmtId="0" fontId="62" fillId="41" borderId="17" xfId="0" applyFont="1" applyFill="1" applyBorder="1" applyAlignment="1">
      <alignment horizontal="center" vertical="center" wrapText="1"/>
    </xf>
    <xf numFmtId="0" fontId="62" fillId="41" borderId="15" xfId="0" applyFont="1" applyFill="1" applyBorder="1" applyAlignment="1">
      <alignment horizontal="center" vertical="center" wrapText="1"/>
    </xf>
    <xf numFmtId="0" fontId="62" fillId="41" borderId="1" xfId="0" applyFont="1" applyFill="1" applyBorder="1" applyAlignment="1">
      <alignment horizontal="center"/>
    </xf>
    <xf numFmtId="0" fontId="62" fillId="41" borderId="1" xfId="0" applyFont="1" applyFill="1" applyBorder="1" applyAlignment="1">
      <alignment horizontal="center" vertical="center" wrapText="1"/>
    </xf>
    <xf numFmtId="0" fontId="62" fillId="41" borderId="13" xfId="0" applyFont="1" applyFill="1" applyBorder="1" applyAlignment="1">
      <alignment horizontal="center" vertical="center" wrapText="1"/>
    </xf>
    <xf numFmtId="0" fontId="62" fillId="41" borderId="2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2" fillId="41" borderId="19" xfId="0" applyFont="1" applyFill="1" applyBorder="1" applyAlignment="1">
      <alignment horizontal="center"/>
    </xf>
    <xf numFmtId="0" fontId="62" fillId="41" borderId="20" xfId="0" applyFont="1" applyFill="1" applyBorder="1" applyAlignment="1">
      <alignment horizontal="center"/>
    </xf>
    <xf numFmtId="0" fontId="62" fillId="41" borderId="16" xfId="0" applyFont="1" applyFill="1" applyBorder="1" applyAlignment="1">
      <alignment horizontal="center"/>
    </xf>
    <xf numFmtId="0" fontId="63" fillId="0" borderId="1" xfId="0" applyFont="1" applyBorder="1" applyAlignment="1">
      <alignment vertical="center" wrapText="1"/>
    </xf>
    <xf numFmtId="0" fontId="63" fillId="0" borderId="14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left" vertical="center" wrapText="1" indent="2"/>
    </xf>
    <xf numFmtId="0" fontId="61" fillId="0" borderId="1" xfId="0" applyFont="1" applyBorder="1" applyAlignment="1">
      <alignment vertical="center" wrapText="1"/>
    </xf>
    <xf numFmtId="0" fontId="62" fillId="41" borderId="18" xfId="0" applyFont="1" applyFill="1" applyBorder="1" applyAlignment="1">
      <alignment horizontal="center" vertical="center" wrapText="1"/>
    </xf>
  </cellXfs>
  <cellStyles count="283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4000000}"/>
    <cellStyle name="20% - 强调文字颜色 1 3" xfId="242" xr:uid="{00000000-0005-0000-0000-000025000000}"/>
    <cellStyle name="20% - 强调文字颜色 1 3 2" xfId="267" xr:uid="{00000000-0005-0000-0000-000026000000}"/>
    <cellStyle name="20% - 强调文字颜色 2 2" xfId="130" xr:uid="{00000000-0005-0000-0000-000027000000}"/>
    <cellStyle name="20% - 强调文字颜色 2 3" xfId="246" xr:uid="{00000000-0005-0000-0000-000028000000}"/>
    <cellStyle name="20% - 强调文字颜色 2 3 2" xfId="269" xr:uid="{00000000-0005-0000-0000-000029000000}"/>
    <cellStyle name="20% - 强调文字颜色 3 2" xfId="132" xr:uid="{00000000-0005-0000-0000-00002A000000}"/>
    <cellStyle name="20% - 强调文字颜色 3 3" xfId="250" xr:uid="{00000000-0005-0000-0000-00002B000000}"/>
    <cellStyle name="20% - 强调文字颜色 3 3 2" xfId="271" xr:uid="{00000000-0005-0000-0000-00002C000000}"/>
    <cellStyle name="20% - 强调文字颜色 4 2" xfId="134" xr:uid="{00000000-0005-0000-0000-00002D000000}"/>
    <cellStyle name="20% - 强调文字颜色 4 3" xfId="254" xr:uid="{00000000-0005-0000-0000-00002E000000}"/>
    <cellStyle name="20% - 强调文字颜色 4 3 2" xfId="273" xr:uid="{00000000-0005-0000-0000-00002F000000}"/>
    <cellStyle name="20% - 强调文字颜色 5 2" xfId="136" xr:uid="{00000000-0005-0000-0000-000030000000}"/>
    <cellStyle name="20% - 强调文字颜色 5 3" xfId="258" xr:uid="{00000000-0005-0000-0000-000031000000}"/>
    <cellStyle name="20% - 强调文字颜色 5 3 2" xfId="275" xr:uid="{00000000-0005-0000-0000-000032000000}"/>
    <cellStyle name="20% - 强调文字颜色 6 2" xfId="138" xr:uid="{00000000-0005-0000-0000-000033000000}"/>
    <cellStyle name="20% - 强调文字颜色 6 3" xfId="262" xr:uid="{00000000-0005-0000-0000-000034000000}"/>
    <cellStyle name="20% - 强调文字颜色 6 3 2" xfId="277" xr:uid="{00000000-0005-0000-0000-000035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C000000}"/>
    <cellStyle name="40% - Accent1 2 2" xfId="113" xr:uid="{00000000-0005-0000-0000-00003D000000}"/>
    <cellStyle name="40% - Accent1 2_UMi-70GHz" xfId="208" xr:uid="{00000000-0005-0000-0000-00003E000000}"/>
    <cellStyle name="40% - Accent1 3" xfId="96" xr:uid="{00000000-0005-0000-0000-00003F000000}"/>
    <cellStyle name="40% - Accent2 2" xfId="52" xr:uid="{00000000-0005-0000-0000-000040000000}"/>
    <cellStyle name="40% - Accent2 2 2" xfId="115" xr:uid="{00000000-0005-0000-0000-000041000000}"/>
    <cellStyle name="40% - Accent2 2_UMi-70GHz" xfId="207" xr:uid="{00000000-0005-0000-0000-000042000000}"/>
    <cellStyle name="40% - Accent2 3" xfId="98" xr:uid="{00000000-0005-0000-0000-000043000000}"/>
    <cellStyle name="40% - Accent3 2" xfId="54" xr:uid="{00000000-0005-0000-0000-000044000000}"/>
    <cellStyle name="40% - Accent3 2 2" xfId="117" xr:uid="{00000000-0005-0000-0000-000045000000}"/>
    <cellStyle name="40% - Accent3 2_UMi-70GHz" xfId="204" xr:uid="{00000000-0005-0000-0000-000046000000}"/>
    <cellStyle name="40% - Accent3 3" xfId="100" xr:uid="{00000000-0005-0000-0000-000047000000}"/>
    <cellStyle name="40% - Accent4 2" xfId="56" xr:uid="{00000000-0005-0000-0000-000048000000}"/>
    <cellStyle name="40% - Accent4 2 2" xfId="119" xr:uid="{00000000-0005-0000-0000-000049000000}"/>
    <cellStyle name="40% - Accent4 2_UMi-70GHz" xfId="200" xr:uid="{00000000-0005-0000-0000-00004A000000}"/>
    <cellStyle name="40% - Accent4 3" xfId="102" xr:uid="{00000000-0005-0000-0000-00004B000000}"/>
    <cellStyle name="40% - Accent5 2" xfId="58" xr:uid="{00000000-0005-0000-0000-00004C000000}"/>
    <cellStyle name="40% - Accent5 2 2" xfId="121" xr:uid="{00000000-0005-0000-0000-00004D000000}"/>
    <cellStyle name="40% - Accent5 2_UMi-70GHz" xfId="199" xr:uid="{00000000-0005-0000-0000-00004E000000}"/>
    <cellStyle name="40% - Accent5 3" xfId="104" xr:uid="{00000000-0005-0000-0000-00004F000000}"/>
    <cellStyle name="40% - Accent6 2" xfId="60" xr:uid="{00000000-0005-0000-0000-000050000000}"/>
    <cellStyle name="40% - Accent6 2 2" xfId="123" xr:uid="{00000000-0005-0000-0000-000051000000}"/>
    <cellStyle name="40% - Accent6 2_UMi-70GHz" xfId="198" xr:uid="{00000000-0005-0000-0000-000052000000}"/>
    <cellStyle name="40% - Accent6 3" xfId="106" xr:uid="{00000000-0005-0000-0000-000053000000}"/>
    <cellStyle name="40% - 강조색1 2" xfId="82" xr:uid="{00000000-0005-0000-0000-000054000000}"/>
    <cellStyle name="40% - 강조색1 3" xfId="69" xr:uid="{00000000-0005-0000-0000-000055000000}"/>
    <cellStyle name="40% - 강조색2 2" xfId="84" xr:uid="{00000000-0005-0000-0000-000056000000}"/>
    <cellStyle name="40% - 강조색2 3" xfId="71" xr:uid="{00000000-0005-0000-0000-000057000000}"/>
    <cellStyle name="40% - 강조색3 2" xfId="86" xr:uid="{00000000-0005-0000-0000-000058000000}"/>
    <cellStyle name="40% - 강조색3 3" xfId="73" xr:uid="{00000000-0005-0000-0000-000059000000}"/>
    <cellStyle name="40% - 강조색4 2" xfId="88" xr:uid="{00000000-0005-0000-0000-00005A000000}"/>
    <cellStyle name="40% - 강조색4 3" xfId="75" xr:uid="{00000000-0005-0000-0000-00005B000000}"/>
    <cellStyle name="40% - 강조색5 2" xfId="90" xr:uid="{00000000-0005-0000-0000-00005C000000}"/>
    <cellStyle name="40% - 강조색5 3" xfId="77" xr:uid="{00000000-0005-0000-0000-00005D000000}"/>
    <cellStyle name="40% - 강조색6 2" xfId="92" xr:uid="{00000000-0005-0000-0000-00005E000000}"/>
    <cellStyle name="40% - 강조색6 3" xfId="79" xr:uid="{00000000-0005-0000-0000-00005F000000}"/>
    <cellStyle name="40% - 强调文字颜色 1 2" xfId="129" xr:uid="{00000000-0005-0000-0000-000060000000}"/>
    <cellStyle name="40% - 强调文字颜色 1 3" xfId="243" xr:uid="{00000000-0005-0000-0000-000061000000}"/>
    <cellStyle name="40% - 强调文字颜色 1 3 2" xfId="268" xr:uid="{00000000-0005-0000-0000-000062000000}"/>
    <cellStyle name="40% - 强调文字颜色 2 2" xfId="131" xr:uid="{00000000-0005-0000-0000-000063000000}"/>
    <cellStyle name="40% - 强调文字颜色 2 3" xfId="247" xr:uid="{00000000-0005-0000-0000-000064000000}"/>
    <cellStyle name="40% - 强调文字颜色 2 3 2" xfId="270" xr:uid="{00000000-0005-0000-0000-000065000000}"/>
    <cellStyle name="40% - 强调文字颜色 3 2" xfId="133" xr:uid="{00000000-0005-0000-0000-000066000000}"/>
    <cellStyle name="40% - 强调文字颜色 3 3" xfId="251" xr:uid="{00000000-0005-0000-0000-000067000000}"/>
    <cellStyle name="40% - 强调文字颜色 3 3 2" xfId="272" xr:uid="{00000000-0005-0000-0000-000068000000}"/>
    <cellStyle name="40% - 强调文字颜色 4 2" xfId="135" xr:uid="{00000000-0005-0000-0000-000069000000}"/>
    <cellStyle name="40% - 强调文字颜色 4 3" xfId="255" xr:uid="{00000000-0005-0000-0000-00006A000000}"/>
    <cellStyle name="40% - 强调文字颜色 4 3 2" xfId="274" xr:uid="{00000000-0005-0000-0000-00006B000000}"/>
    <cellStyle name="40% - 强调文字颜色 5 2" xfId="137" xr:uid="{00000000-0005-0000-0000-00006C000000}"/>
    <cellStyle name="40% - 强调文字颜色 5 3" xfId="259" xr:uid="{00000000-0005-0000-0000-00006D000000}"/>
    <cellStyle name="40% - 强调文字颜色 5 3 2" xfId="276" xr:uid="{00000000-0005-0000-0000-00006E000000}"/>
    <cellStyle name="40% - 强调文字颜色 6 2" xfId="139" xr:uid="{00000000-0005-0000-0000-00006F000000}"/>
    <cellStyle name="40% - 强调文字颜色 6 3" xfId="263" xr:uid="{00000000-0005-0000-0000-000070000000}"/>
    <cellStyle name="40% - 强调文字颜色 6 3 2" xfId="278" xr:uid="{00000000-0005-0000-0000-000071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8000000}"/>
    <cellStyle name="60% - 强调文字颜色 2 2" xfId="248" xr:uid="{00000000-0005-0000-0000-000079000000}"/>
    <cellStyle name="60% - 强调文字颜色 3 2" xfId="252" xr:uid="{00000000-0005-0000-0000-00007A000000}"/>
    <cellStyle name="60% - 强调文字颜色 4 2" xfId="256" xr:uid="{00000000-0005-0000-0000-00007B000000}"/>
    <cellStyle name="60% - 强调文字颜色 5 2" xfId="260" xr:uid="{00000000-0005-0000-0000-00007C000000}"/>
    <cellStyle name="60% - 强调文字颜色 6 2" xfId="264" xr:uid="{00000000-0005-0000-0000-00007D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4000000}"/>
    <cellStyle name="Commentaire 2 2" xfId="62" xr:uid="{00000000-0005-0000-0000-000085000000}"/>
    <cellStyle name="Commentaire 2 2 2" xfId="125" xr:uid="{00000000-0005-0000-0000-000086000000}"/>
    <cellStyle name="Commentaire 2 3" xfId="108" xr:uid="{00000000-0005-0000-0000-000087000000}"/>
    <cellStyle name="Normal 2" xfId="2" xr:uid="{00000000-0005-0000-0000-000088000000}"/>
    <cellStyle name="Normal 2 2" xfId="46" xr:uid="{00000000-0005-0000-0000-000089000000}"/>
    <cellStyle name="Normal 2 2 2" xfId="64" xr:uid="{00000000-0005-0000-0000-00008A000000}"/>
    <cellStyle name="Normal 2 2 2 2" xfId="127" xr:uid="{00000000-0005-0000-0000-00008B000000}"/>
    <cellStyle name="Normal 2 2 2_UMi-70GHz" xfId="211" xr:uid="{00000000-0005-0000-0000-00008C000000}"/>
    <cellStyle name="Normal 2 2 3" xfId="110" xr:uid="{00000000-0005-0000-0000-00008D000000}"/>
    <cellStyle name="Normal 2 2_UMi-70GHz" xfId="206" xr:uid="{00000000-0005-0000-0000-00008E000000}"/>
    <cellStyle name="Normal 2 3" xfId="48" xr:uid="{00000000-0005-0000-0000-00008F000000}"/>
    <cellStyle name="Normal 2 3 2" xfId="111" xr:uid="{00000000-0005-0000-0000-000090000000}"/>
    <cellStyle name="Normal 2 3_UMi-70GHz" xfId="205" xr:uid="{00000000-0005-0000-0000-000091000000}"/>
    <cellStyle name="Normal 2 4" xfId="94" xr:uid="{00000000-0005-0000-0000-000092000000}"/>
    <cellStyle name="Normal 2_UMi-70GHz" xfId="201" xr:uid="{00000000-0005-0000-0000-000093000000}"/>
    <cellStyle name="Normal 3" xfId="42" xr:uid="{00000000-0005-0000-0000-000094000000}"/>
    <cellStyle name="Normal 3 2" xfId="45" xr:uid="{00000000-0005-0000-0000-000095000000}"/>
    <cellStyle name="Normal 3 3" xfId="61" xr:uid="{00000000-0005-0000-0000-000096000000}"/>
    <cellStyle name="Normal 3 3 2" xfId="124" xr:uid="{00000000-0005-0000-0000-000097000000}"/>
    <cellStyle name="Normal 3 3_UMi-70GHz" xfId="202" xr:uid="{00000000-0005-0000-0000-000098000000}"/>
    <cellStyle name="Normal 3 4" xfId="107" xr:uid="{00000000-0005-0000-0000-000099000000}"/>
    <cellStyle name="Normal 3_UMi-70GHz" xfId="209" xr:uid="{00000000-0005-0000-0000-00009A000000}"/>
    <cellStyle name="Normal 4" xfId="44" xr:uid="{00000000-0005-0000-0000-00009B000000}"/>
    <cellStyle name="Normal 4 2" xfId="63" xr:uid="{00000000-0005-0000-0000-00009C000000}"/>
    <cellStyle name="Normal 4 2 2" xfId="126" xr:uid="{00000000-0005-0000-0000-00009D000000}"/>
    <cellStyle name="Normal 4 2_UMi-70GHz" xfId="203" xr:uid="{00000000-0005-0000-0000-00009E000000}"/>
    <cellStyle name="Normal 4 3" xfId="109" xr:uid="{00000000-0005-0000-0000-00009F000000}"/>
    <cellStyle name="Normal 4_UMi-70GHz" xfId="214" xr:uid="{00000000-0005-0000-0000-0000A0000000}"/>
    <cellStyle name="TableStyleLight1" xfId="221" xr:uid="{00000000-0005-0000-0000-0000A1000000}"/>
    <cellStyle name="TableStyleLight1 2" xfId="280" xr:uid="{00000000-0005-0000-0000-0000A2000000}"/>
    <cellStyle name="TableStyleLight1 3" xfId="282" xr:uid="{00000000-0005-0000-0000-0000A3000000}"/>
    <cellStyle name="标题" xfId="3" builtinId="15" customBuiltin="1"/>
    <cellStyle name="标题 1" xfId="4" builtinId="16" customBuiltin="1"/>
    <cellStyle name="标题 1 2" xfId="225" xr:uid="{00000000-0005-0000-0000-0000A6000000}"/>
    <cellStyle name="标题 2" xfId="5" builtinId="17" customBuiltin="1"/>
    <cellStyle name="标题 2 2" xfId="226" xr:uid="{00000000-0005-0000-0000-0000A8000000}"/>
    <cellStyle name="标题 3" xfId="6" builtinId="18" customBuiltin="1"/>
    <cellStyle name="标题 3 2" xfId="227" xr:uid="{00000000-0005-0000-0000-0000AA000000}"/>
    <cellStyle name="标题 4" xfId="7" builtinId="19" customBuiltin="1"/>
    <cellStyle name="标题 4 2" xfId="228" xr:uid="{00000000-0005-0000-0000-0000AC000000}"/>
    <cellStyle name="标题 5" xfId="224" xr:uid="{00000000-0005-0000-0000-0000AD000000}"/>
    <cellStyle name="差" xfId="9" builtinId="27" customBuiltin="1"/>
    <cellStyle name="差 2" xfId="230" xr:uid="{00000000-0005-0000-0000-0000AF000000}"/>
    <cellStyle name="差_UMi-70GHz" xfId="210" xr:uid="{00000000-0005-0000-0000-0000B0000000}"/>
    <cellStyle name="常规" xfId="0" builtinId="0"/>
    <cellStyle name="常规 2" xfId="222" xr:uid="{00000000-0005-0000-0000-0000B2000000}"/>
    <cellStyle name="常规 3" xfId="223" xr:uid="{00000000-0005-0000-0000-0000B3000000}"/>
    <cellStyle name="常规 3 2" xfId="265" xr:uid="{00000000-0005-0000-0000-0000B4000000}"/>
    <cellStyle name="常规 4" xfId="279" xr:uid="{00000000-0005-0000-0000-0000B5000000}"/>
    <cellStyle name="常规 5" xfId="281" xr:uid="{00000000-0005-0000-0000-0000B600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D6000000}"/>
    <cellStyle name="好_UMi-70GHz" xfId="212" xr:uid="{00000000-0005-0000-0000-0000D7000000}"/>
    <cellStyle name="汇总" xfId="17" builtinId="25" customBuiltin="1"/>
    <cellStyle name="汇总 2" xfId="240" xr:uid="{00000000-0005-0000-0000-0000D9000000}"/>
    <cellStyle name="计算" xfId="12" builtinId="22" customBuiltin="1"/>
    <cellStyle name="计算 2" xfId="234" xr:uid="{00000000-0005-0000-0000-0000DB000000}"/>
    <cellStyle name="检查单元格" xfId="14" builtinId="23" customBuiltin="1"/>
    <cellStyle name="检查单元格 2" xfId="236" xr:uid="{00000000-0005-0000-0000-0000DD000000}"/>
    <cellStyle name="解释性文本" xfId="16" builtinId="53" customBuiltin="1"/>
    <cellStyle name="解释性文本 2" xfId="239" xr:uid="{00000000-0005-0000-0000-0000DF000000}"/>
    <cellStyle name="警告文本" xfId="15" builtinId="11" customBuiltin="1"/>
    <cellStyle name="警告文本 2" xfId="237" xr:uid="{00000000-0005-0000-0000-0000E1000000}"/>
    <cellStyle name="链接单元格" xfId="13" builtinId="24" customBuiltin="1"/>
    <cellStyle name="链接单元格 2" xfId="235" xr:uid="{00000000-0005-0000-0000-0000E3000000}"/>
    <cellStyle name="强调文字颜色 1 2" xfId="241" xr:uid="{00000000-0005-0000-0000-0000E4000000}"/>
    <cellStyle name="强调文字颜色 2 2" xfId="245" xr:uid="{00000000-0005-0000-0000-0000E5000000}"/>
    <cellStyle name="强调文字颜色 3 2" xfId="249" xr:uid="{00000000-0005-0000-0000-0000E6000000}"/>
    <cellStyle name="强调文字颜色 4 2" xfId="253" xr:uid="{00000000-0005-0000-0000-0000E7000000}"/>
    <cellStyle name="强调文字颜色 5 2" xfId="257" xr:uid="{00000000-0005-0000-0000-0000E8000000}"/>
    <cellStyle name="强调文字颜色 6 2" xfId="261" xr:uid="{00000000-0005-0000-0000-0000E9000000}"/>
    <cellStyle name="适中" xfId="1" builtinId="28" customBuiltin="1"/>
    <cellStyle name="适中 2" xfId="231" xr:uid="{00000000-0005-0000-0000-0000EB000000}"/>
    <cellStyle name="输出" xfId="11" builtinId="21" customBuiltin="1"/>
    <cellStyle name="输出 2" xfId="233" xr:uid="{00000000-0005-0000-0000-0000ED000000}"/>
    <cellStyle name="输入" xfId="10" builtinId="20" customBuiltin="1"/>
    <cellStyle name="输入 2" xfId="232" xr:uid="{00000000-0005-0000-0000-0000EF000000}"/>
    <cellStyle name="一般 2" xfId="47" xr:uid="{00000000-0005-0000-0000-0000F0000000}"/>
    <cellStyle name="一般 2 2" xfId="93" xr:uid="{00000000-0005-0000-0000-0000F1000000}"/>
    <cellStyle name="一般 2 3" xfId="80" xr:uid="{00000000-0005-0000-0000-0000F2000000}"/>
    <cellStyle name="一般 2_UMi-70GHz" xfId="217" xr:uid="{00000000-0005-0000-0000-0000F3000000}"/>
    <cellStyle name="一般 3" xfId="67" xr:uid="{00000000-0005-0000-0000-0000F4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9010000}"/>
    <cellStyle name="注释 2 2" xfId="266" xr:uid="{00000000-0005-0000-0000-00001A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DL'!$B$25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9F-4F07-8B0A-71E05C20B393}"/>
            </c:ext>
          </c:extLst>
        </c:ser>
        <c:ser>
          <c:idx val="1"/>
          <c:order val="1"/>
          <c:tx>
            <c:strRef>
              <c:f>'Scenario TN DL'!$C$25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9F-4F07-8B0A-71E05C20B393}"/>
            </c:ext>
          </c:extLst>
        </c:ser>
        <c:ser>
          <c:idx val="2"/>
          <c:order val="2"/>
          <c:tx>
            <c:strRef>
              <c:f>'Scenario TN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9F-4F07-8B0A-71E05C20B393}"/>
            </c:ext>
          </c:extLst>
        </c:ser>
        <c:ser>
          <c:idx val="3"/>
          <c:order val="3"/>
          <c:tx>
            <c:strRef>
              <c:f>'Scenario TN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9F-4F07-8B0A-71E05C20B393}"/>
            </c:ext>
          </c:extLst>
        </c:ser>
        <c:ser>
          <c:idx val="4"/>
          <c:order val="4"/>
          <c:tx>
            <c:strRef>
              <c:f>'Scenario TN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9F-4F07-8B0A-71E05C20B393}"/>
            </c:ext>
          </c:extLst>
        </c:ser>
        <c:ser>
          <c:idx val="5"/>
          <c:order val="5"/>
          <c:tx>
            <c:strRef>
              <c:f>'Scenario TN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9F-4F07-8B0A-71E05C20B393}"/>
            </c:ext>
          </c:extLst>
        </c:ser>
        <c:ser>
          <c:idx val="6"/>
          <c:order val="6"/>
          <c:tx>
            <c:strRef>
              <c:f>'Scenario TN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9F-4F07-8B0A-71E05C20B393}"/>
            </c:ext>
          </c:extLst>
        </c:ser>
        <c:ser>
          <c:idx val="7"/>
          <c:order val="7"/>
          <c:tx>
            <c:strRef>
              <c:f>'Scenario TN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9F-4F07-8B0A-71E05C20B393}"/>
            </c:ext>
          </c:extLst>
        </c:ser>
        <c:ser>
          <c:idx val="8"/>
          <c:order val="8"/>
          <c:tx>
            <c:strRef>
              <c:f>'Scenario TN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9F-4F07-8B0A-71E05C20B393}"/>
            </c:ext>
          </c:extLst>
        </c:ser>
        <c:ser>
          <c:idx val="9"/>
          <c:order val="9"/>
          <c:tx>
            <c:strRef>
              <c:f>'Scenario TN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9F-4F07-8B0A-71E05C20B393}"/>
            </c:ext>
          </c:extLst>
        </c:ser>
        <c:ser>
          <c:idx val="10"/>
          <c:order val="10"/>
          <c:tx>
            <c:strRef>
              <c:f>'Scenario TN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9F-4F07-8B0A-71E05C20B393}"/>
            </c:ext>
          </c:extLst>
        </c:ser>
        <c:ser>
          <c:idx val="11"/>
          <c:order val="11"/>
          <c:tx>
            <c:strRef>
              <c:f>'Scenario TN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9F-4F07-8B0A-71E05C20B393}"/>
            </c:ext>
          </c:extLst>
        </c:ser>
        <c:ser>
          <c:idx val="12"/>
          <c:order val="12"/>
          <c:tx>
            <c:strRef>
              <c:f>'Scenario TN DL'!$N$25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DL'!$N$26:$N$126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9F-4F07-8B0A-71E05C20B393}"/>
            </c:ext>
          </c:extLst>
        </c:ser>
        <c:ser>
          <c:idx val="13"/>
          <c:order val="13"/>
          <c:tx>
            <c:strRef>
              <c:f>'Scenario TN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DL'!$O$26:$O$126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9F-4F07-8B0A-71E05C20B393}"/>
            </c:ext>
          </c:extLst>
        </c:ser>
        <c:ser>
          <c:idx val="14"/>
          <c:order val="14"/>
          <c:tx>
            <c:strRef>
              <c:f>'Scenario TN DL'!$P$25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DL'!$P$26:$P$126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9F-4F07-8B0A-71E05C20B393}"/>
            </c:ext>
          </c:extLst>
        </c:ser>
        <c:ser>
          <c:idx val="15"/>
          <c:order val="15"/>
          <c:tx>
            <c:strRef>
              <c:f>'Scenario TN DL'!$Q$25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DL'!$Q$26:$Q$126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9F-4F07-8B0A-71E05C20B393}"/>
            </c:ext>
          </c:extLst>
        </c:ser>
        <c:ser>
          <c:idx val="16"/>
          <c:order val="16"/>
          <c:tx>
            <c:strRef>
              <c:f>'Scenario TN DL'!$R$25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DL'!$R$26:$R$126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9F-4F07-8B0A-71E05C20B393}"/>
            </c:ext>
          </c:extLst>
        </c:ser>
        <c:ser>
          <c:idx val="17"/>
          <c:order val="17"/>
          <c:tx>
            <c:strRef>
              <c:f>'Scenario TN DL'!$S$25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DL'!$S$26:$S$126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9F-4F07-8B0A-71E05C20B393}"/>
            </c:ext>
          </c:extLst>
        </c:ser>
        <c:ser>
          <c:idx val="18"/>
          <c:order val="18"/>
          <c:tx>
            <c:strRef>
              <c:f>'Scenario TN DL'!$T$25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DL'!$T$26:$T$126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9F-4F07-8B0A-71E05C20B393}"/>
            </c:ext>
          </c:extLst>
        </c:ser>
        <c:ser>
          <c:idx val="19"/>
          <c:order val="19"/>
          <c:tx>
            <c:strRef>
              <c:f>'Scenario TN DL'!$U$25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9F-4F07-8B0A-71E05C20B393}"/>
            </c:ext>
          </c:extLst>
        </c:ser>
        <c:ser>
          <c:idx val="20"/>
          <c:order val="20"/>
          <c:tx>
            <c:strRef>
              <c:f>'Scenario TN DL'!$V$25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DL'!$V$26:$V$126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9F-4F07-8B0A-71E05C20B393}"/>
            </c:ext>
          </c:extLst>
        </c:ser>
        <c:ser>
          <c:idx val="21"/>
          <c:order val="21"/>
          <c:tx>
            <c:strRef>
              <c:f>'Scenario TN DL'!$W$25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DL'!$W$26:$W$126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9F-4F07-8B0A-71E05C20B393}"/>
            </c:ext>
          </c:extLst>
        </c:ser>
        <c:ser>
          <c:idx val="22"/>
          <c:order val="22"/>
          <c:tx>
            <c:strRef>
              <c:f>'Scenario TN DL'!$X$25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DL'!$X$26:$X$126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9F-4F07-8B0A-71E05C20B393}"/>
            </c:ext>
          </c:extLst>
        </c:ser>
        <c:ser>
          <c:idx val="23"/>
          <c:order val="23"/>
          <c:tx>
            <c:strRef>
              <c:f>'Scenario TN DL'!$Y$25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9F-4F07-8B0A-71E05C20B393}"/>
            </c:ext>
          </c:extLst>
        </c:ser>
        <c:ser>
          <c:idx val="24"/>
          <c:order val="24"/>
          <c:tx>
            <c:strRef>
              <c:f>'Scenario TN DL'!$Z$25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DL'!$Z$26:$Z$126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9F-4F07-8B0A-71E05C20B393}"/>
            </c:ext>
          </c:extLst>
        </c:ser>
        <c:ser>
          <c:idx val="25"/>
          <c:order val="25"/>
          <c:tx>
            <c:strRef>
              <c:f>'Scenario TN DL'!$AA$25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DL'!$AA$26:$AA$126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9F-4F07-8B0A-71E05C20B393}"/>
            </c:ext>
          </c:extLst>
        </c:ser>
        <c:ser>
          <c:idx val="26"/>
          <c:order val="26"/>
          <c:tx>
            <c:strRef>
              <c:f>'Scenario TN DL'!$AB$25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DL'!$AB$26:$AB$126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9F-4F07-8B0A-71E05C20B393}"/>
            </c:ext>
          </c:extLst>
        </c:ser>
        <c:ser>
          <c:idx val="27"/>
          <c:order val="27"/>
          <c:tx>
            <c:strRef>
              <c:f>'Scenario TN DL'!$AC$25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DL'!$AC$26:$AC$126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9F-4F07-8B0A-71E05C20B393}"/>
            </c:ext>
          </c:extLst>
        </c:ser>
        <c:ser>
          <c:idx val="28"/>
          <c:order val="28"/>
          <c:tx>
            <c:strRef>
              <c:f>'Scenario TN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DL'!$AD$26:$AD$126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9F-4F07-8B0A-71E05C20B393}"/>
            </c:ext>
          </c:extLst>
        </c:ser>
        <c:ser>
          <c:idx val="29"/>
          <c:order val="29"/>
          <c:tx>
            <c:strRef>
              <c:f>'Scenario TN DL'!$AE$25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DL'!$AE$26:$AE$126</c:f>
              <c:numCache>
                <c:formatCode>0.00_ </c:formatCode>
                <c:ptCount val="101"/>
                <c:pt idx="0">
                  <c:v>2.8674674980061501</c:v>
                </c:pt>
                <c:pt idx="1">
                  <c:v>6.4463299369412699</c:v>
                </c:pt>
                <c:pt idx="2">
                  <c:v>7.0452533624903397</c:v>
                </c:pt>
                <c:pt idx="3">
                  <c:v>8.2712583003283502</c:v>
                </c:pt>
                <c:pt idx="4">
                  <c:v>8.5630339657104209</c:v>
                </c:pt>
                <c:pt idx="5">
                  <c:v>10.923476350625</c:v>
                </c:pt>
                <c:pt idx="6">
                  <c:v>12.8360575443006</c:v>
                </c:pt>
                <c:pt idx="7">
                  <c:v>13.995422266969999</c:v>
                </c:pt>
                <c:pt idx="8">
                  <c:v>14.6351341478621</c:v>
                </c:pt>
                <c:pt idx="9">
                  <c:v>14.694058365495501</c:v>
                </c:pt>
                <c:pt idx="10">
                  <c:v>15.520683359611899</c:v>
                </c:pt>
                <c:pt idx="11">
                  <c:v>16.416591465184101</c:v>
                </c:pt>
                <c:pt idx="12">
                  <c:v>16.930284829930901</c:v>
                </c:pt>
                <c:pt idx="13">
                  <c:v>17.064479261740601</c:v>
                </c:pt>
                <c:pt idx="14">
                  <c:v>17.7652238007839</c:v>
                </c:pt>
                <c:pt idx="15">
                  <c:v>17.996748745113401</c:v>
                </c:pt>
                <c:pt idx="16">
                  <c:v>18.035551552002701</c:v>
                </c:pt>
                <c:pt idx="17">
                  <c:v>18.160881422742399</c:v>
                </c:pt>
                <c:pt idx="18">
                  <c:v>18.720120864048699</c:v>
                </c:pt>
                <c:pt idx="19">
                  <c:v>18.735643057429598</c:v>
                </c:pt>
                <c:pt idx="20">
                  <c:v>18.751044581037402</c:v>
                </c:pt>
                <c:pt idx="21">
                  <c:v>18.759428156884901</c:v>
                </c:pt>
                <c:pt idx="22">
                  <c:v>18.845848177315499</c:v>
                </c:pt>
                <c:pt idx="23">
                  <c:v>19.080969331914702</c:v>
                </c:pt>
                <c:pt idx="24">
                  <c:v>19.2930585394747</c:v>
                </c:pt>
                <c:pt idx="25">
                  <c:v>20.1352184254959</c:v>
                </c:pt>
                <c:pt idx="26">
                  <c:v>20.183437395250099</c:v>
                </c:pt>
                <c:pt idx="27">
                  <c:v>21.075521739274301</c:v>
                </c:pt>
                <c:pt idx="28">
                  <c:v>21.991188256875599</c:v>
                </c:pt>
                <c:pt idx="29">
                  <c:v>22.484465211320199</c:v>
                </c:pt>
                <c:pt idx="30">
                  <c:v>23.2737661912176</c:v>
                </c:pt>
                <c:pt idx="31">
                  <c:v>23.358965535661099</c:v>
                </c:pt>
                <c:pt idx="32">
                  <c:v>23.7438433613322</c:v>
                </c:pt>
                <c:pt idx="33">
                  <c:v>24.1516330417147</c:v>
                </c:pt>
                <c:pt idx="34">
                  <c:v>25.838308570417599</c:v>
                </c:pt>
                <c:pt idx="35">
                  <c:v>25.9446923649014</c:v>
                </c:pt>
                <c:pt idx="36">
                  <c:v>26.1898121914314</c:v>
                </c:pt>
                <c:pt idx="37">
                  <c:v>26.682316055990601</c:v>
                </c:pt>
                <c:pt idx="38">
                  <c:v>26.7112273011833</c:v>
                </c:pt>
                <c:pt idx="39">
                  <c:v>26.718295844118799</c:v>
                </c:pt>
                <c:pt idx="40">
                  <c:v>26.8471898545126</c:v>
                </c:pt>
                <c:pt idx="41">
                  <c:v>27.284869051606002</c:v>
                </c:pt>
                <c:pt idx="42">
                  <c:v>27.453572921568799</c:v>
                </c:pt>
                <c:pt idx="43">
                  <c:v>27.613086087620498</c:v>
                </c:pt>
                <c:pt idx="44">
                  <c:v>28.155341904737799</c:v>
                </c:pt>
                <c:pt idx="45">
                  <c:v>28.324061920279501</c:v>
                </c:pt>
                <c:pt idx="46">
                  <c:v>29.8287777367687</c:v>
                </c:pt>
                <c:pt idx="47">
                  <c:v>29.889570443589299</c:v>
                </c:pt>
                <c:pt idx="48">
                  <c:v>30.3867129550692</c:v>
                </c:pt>
                <c:pt idx="49">
                  <c:v>31.685897077305</c:v>
                </c:pt>
                <c:pt idx="50">
                  <c:v>32.478394487887201</c:v>
                </c:pt>
                <c:pt idx="51">
                  <c:v>32.619622372435003</c:v>
                </c:pt>
                <c:pt idx="52">
                  <c:v>32.7991545522653</c:v>
                </c:pt>
                <c:pt idx="53">
                  <c:v>33.413398900844399</c:v>
                </c:pt>
                <c:pt idx="54">
                  <c:v>33.561416309182299</c:v>
                </c:pt>
                <c:pt idx="55">
                  <c:v>34.289674476686301</c:v>
                </c:pt>
                <c:pt idx="56">
                  <c:v>34.679093926430298</c:v>
                </c:pt>
                <c:pt idx="57">
                  <c:v>34.959221938089399</c:v>
                </c:pt>
                <c:pt idx="58">
                  <c:v>35.2685241460035</c:v>
                </c:pt>
                <c:pt idx="59">
                  <c:v>35.555249634065298</c:v>
                </c:pt>
                <c:pt idx="60">
                  <c:v>35.574097830038198</c:v>
                </c:pt>
                <c:pt idx="61">
                  <c:v>35.934418685244601</c:v>
                </c:pt>
                <c:pt idx="62">
                  <c:v>36.020610573553903</c:v>
                </c:pt>
                <c:pt idx="63">
                  <c:v>36.049307446364097</c:v>
                </c:pt>
                <c:pt idx="64">
                  <c:v>36.406747723591401</c:v>
                </c:pt>
                <c:pt idx="65">
                  <c:v>36.452694429768599</c:v>
                </c:pt>
                <c:pt idx="66">
                  <c:v>36.858745222265902</c:v>
                </c:pt>
                <c:pt idx="67">
                  <c:v>38.203962485390299</c:v>
                </c:pt>
                <c:pt idx="68">
                  <c:v>38.499688728519601</c:v>
                </c:pt>
                <c:pt idx="69">
                  <c:v>39.168342202664697</c:v>
                </c:pt>
                <c:pt idx="70">
                  <c:v>39.631829423024698</c:v>
                </c:pt>
                <c:pt idx="71">
                  <c:v>39.6753791771525</c:v>
                </c:pt>
                <c:pt idx="72">
                  <c:v>39.860024541339001</c:v>
                </c:pt>
                <c:pt idx="73">
                  <c:v>40.5828335970442</c:v>
                </c:pt>
                <c:pt idx="74">
                  <c:v>41.0237100162133</c:v>
                </c:pt>
                <c:pt idx="75">
                  <c:v>41.323718003510301</c:v>
                </c:pt>
                <c:pt idx="76">
                  <c:v>41.959769187863799</c:v>
                </c:pt>
                <c:pt idx="77">
                  <c:v>42.002758136847397</c:v>
                </c:pt>
                <c:pt idx="78">
                  <c:v>42.598938907473901</c:v>
                </c:pt>
                <c:pt idx="79">
                  <c:v>42.756416989419897</c:v>
                </c:pt>
                <c:pt idx="80">
                  <c:v>43.329288973215398</c:v>
                </c:pt>
                <c:pt idx="81">
                  <c:v>43.337407407265999</c:v>
                </c:pt>
                <c:pt idx="82">
                  <c:v>43.349181807997198</c:v>
                </c:pt>
                <c:pt idx="83">
                  <c:v>43.648301186021399</c:v>
                </c:pt>
                <c:pt idx="84">
                  <c:v>44.993806612709101</c:v>
                </c:pt>
                <c:pt idx="85">
                  <c:v>45.110522972121899</c:v>
                </c:pt>
                <c:pt idx="86">
                  <c:v>45.328389737634602</c:v>
                </c:pt>
                <c:pt idx="87">
                  <c:v>45.931356765801198</c:v>
                </c:pt>
                <c:pt idx="88">
                  <c:v>46.414905422323599</c:v>
                </c:pt>
                <c:pt idx="89">
                  <c:v>46.635827743060801</c:v>
                </c:pt>
                <c:pt idx="90">
                  <c:v>46.915988246325803</c:v>
                </c:pt>
                <c:pt idx="91">
                  <c:v>47.375908703925099</c:v>
                </c:pt>
                <c:pt idx="92">
                  <c:v>48.580570656321399</c:v>
                </c:pt>
                <c:pt idx="93">
                  <c:v>49.299402655696099</c:v>
                </c:pt>
                <c:pt idx="94">
                  <c:v>51.988339330569097</c:v>
                </c:pt>
                <c:pt idx="95">
                  <c:v>52.768131138650602</c:v>
                </c:pt>
                <c:pt idx="96">
                  <c:v>55.157469054722</c:v>
                </c:pt>
                <c:pt idx="97">
                  <c:v>56.403971731958897</c:v>
                </c:pt>
                <c:pt idx="98">
                  <c:v>57.153585890553998</c:v>
                </c:pt>
                <c:pt idx="99">
                  <c:v>63.428906915009101</c:v>
                </c:pt>
                <c:pt idx="100">
                  <c:v>64.941120821449402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79F-4F07-8B0A-71E05C20B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DL'!$AI$25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DL'!$AI$26:$AI$126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F2B5-4567-9AE9-52EBD0BD1BB6}"/>
            </c:ext>
          </c:extLst>
        </c:ser>
        <c:ser>
          <c:idx val="1"/>
          <c:order val="1"/>
          <c:tx>
            <c:strRef>
              <c:f>'Scenario TN DL'!$AJ$25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DL'!$AJ$26:$AJ$126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F2B5-4567-9AE9-52EBD0BD1BB6}"/>
            </c:ext>
          </c:extLst>
        </c:ser>
        <c:ser>
          <c:idx val="2"/>
          <c:order val="2"/>
          <c:tx>
            <c:strRef>
              <c:f>'Scenario TN DL'!$AK$25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DL'!$AK$26:$AK$126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F2B5-4567-9AE9-52EBD0BD1BB6}"/>
            </c:ext>
          </c:extLst>
        </c:ser>
        <c:ser>
          <c:idx val="3"/>
          <c:order val="3"/>
          <c:tx>
            <c:strRef>
              <c:f>'Scenario TN DL'!$AL$25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DL'!$AL$26:$AL$126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F2B5-4567-9AE9-52EBD0BD1BB6}"/>
            </c:ext>
          </c:extLst>
        </c:ser>
        <c:ser>
          <c:idx val="4"/>
          <c:order val="4"/>
          <c:tx>
            <c:strRef>
              <c:f>'Scenario TN DL'!$AM$25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DL'!$AM$26:$AM$126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F2B5-4567-9AE9-52EBD0BD1BB6}"/>
            </c:ext>
          </c:extLst>
        </c:ser>
        <c:ser>
          <c:idx val="5"/>
          <c:order val="5"/>
          <c:tx>
            <c:strRef>
              <c:f>'Scenario TN DL'!$AN$25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DL'!$AN$26:$AN$126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F2B5-4567-9AE9-52EBD0BD1BB6}"/>
            </c:ext>
          </c:extLst>
        </c:ser>
        <c:ser>
          <c:idx val="6"/>
          <c:order val="6"/>
          <c:tx>
            <c:strRef>
              <c:f>'Scenario TN DL'!$AO$25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DL'!$AO$26:$AO$126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F2B5-4567-9AE9-52EBD0BD1BB6}"/>
            </c:ext>
          </c:extLst>
        </c:ser>
        <c:ser>
          <c:idx val="7"/>
          <c:order val="7"/>
          <c:tx>
            <c:strRef>
              <c:f>'Scenario TN DL'!$AP$25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DL'!$AP$26:$AP$126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F2B5-4567-9AE9-52EBD0BD1BB6}"/>
            </c:ext>
          </c:extLst>
        </c:ser>
        <c:ser>
          <c:idx val="8"/>
          <c:order val="8"/>
          <c:tx>
            <c:strRef>
              <c:f>'Scenario TN DL'!$AQ$25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DL'!$AQ$26:$AQ$126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F2B5-4567-9AE9-52EBD0BD1BB6}"/>
            </c:ext>
          </c:extLst>
        </c:ser>
        <c:ser>
          <c:idx val="9"/>
          <c:order val="9"/>
          <c:tx>
            <c:strRef>
              <c:f>'Scenario TN DL'!$AR$25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DL'!$AR$26:$AR$126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F2B5-4567-9AE9-52EBD0BD1BB6}"/>
            </c:ext>
          </c:extLst>
        </c:ser>
        <c:ser>
          <c:idx val="10"/>
          <c:order val="10"/>
          <c:tx>
            <c:strRef>
              <c:f>'Scenario TN DL'!$AS$25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DL'!$AS$26:$AS$126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F2B5-4567-9AE9-52EBD0BD1BB6}"/>
            </c:ext>
          </c:extLst>
        </c:ser>
        <c:ser>
          <c:idx val="11"/>
          <c:order val="11"/>
          <c:tx>
            <c:strRef>
              <c:f>'Scenario TN DL'!$AT$25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DL'!$AT$26:$AT$126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F2B5-4567-9AE9-52EBD0BD1BB6}"/>
            </c:ext>
          </c:extLst>
        </c:ser>
        <c:ser>
          <c:idx val="12"/>
          <c:order val="12"/>
          <c:tx>
            <c:strRef>
              <c:f>'Scenario TN DL'!$AU$25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DL'!$AU$26:$AU$126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F2B5-4567-9AE9-52EBD0BD1BB6}"/>
            </c:ext>
          </c:extLst>
        </c:ser>
        <c:ser>
          <c:idx val="13"/>
          <c:order val="13"/>
          <c:tx>
            <c:strRef>
              <c:f>'Scenario TN DL'!$AV$25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DL'!$AV$26:$AV$126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F2B5-4567-9AE9-52EBD0BD1BB6}"/>
            </c:ext>
          </c:extLst>
        </c:ser>
        <c:ser>
          <c:idx val="14"/>
          <c:order val="14"/>
          <c:tx>
            <c:strRef>
              <c:f>'Scenario TN DL'!$AW$25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DL'!$AW$26:$AW$126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F2B5-4567-9AE9-52EBD0BD1BB6}"/>
            </c:ext>
          </c:extLst>
        </c:ser>
        <c:ser>
          <c:idx val="15"/>
          <c:order val="15"/>
          <c:tx>
            <c:strRef>
              <c:f>'Scenario TN DL'!$AX$25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DL'!$AX$26:$AX$126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F2B5-4567-9AE9-52EBD0BD1BB6}"/>
            </c:ext>
          </c:extLst>
        </c:ser>
        <c:ser>
          <c:idx val="16"/>
          <c:order val="16"/>
          <c:tx>
            <c:strRef>
              <c:f>'Scenario TN DL'!$AY$25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DL'!$AY$26:$AY$126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F2B5-4567-9AE9-52EBD0BD1BB6}"/>
            </c:ext>
          </c:extLst>
        </c:ser>
        <c:ser>
          <c:idx val="17"/>
          <c:order val="17"/>
          <c:tx>
            <c:strRef>
              <c:f>'Scenario TN DL'!$AZ$25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DL'!$AZ$26:$AZ$126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F2B5-4567-9AE9-52EBD0BD1BB6}"/>
            </c:ext>
          </c:extLst>
        </c:ser>
        <c:ser>
          <c:idx val="18"/>
          <c:order val="18"/>
          <c:tx>
            <c:strRef>
              <c:f>'Scenario TN DL'!$BA$25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DL'!$BA$26:$BA$126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F2B5-4567-9AE9-52EBD0BD1BB6}"/>
            </c:ext>
          </c:extLst>
        </c:ser>
        <c:ser>
          <c:idx val="19"/>
          <c:order val="19"/>
          <c:tx>
            <c:strRef>
              <c:f>'Scenario TN DL'!$BB$25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DL'!$BB$26:$BB$126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F2B5-4567-9AE9-52EBD0BD1BB6}"/>
            </c:ext>
          </c:extLst>
        </c:ser>
        <c:ser>
          <c:idx val="20"/>
          <c:order val="20"/>
          <c:tx>
            <c:strRef>
              <c:f>'Scenario TN DL'!$BC$25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DL'!$BC$26:$BC$126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F2B5-4567-9AE9-52EBD0BD1BB6}"/>
            </c:ext>
          </c:extLst>
        </c:ser>
        <c:ser>
          <c:idx val="21"/>
          <c:order val="21"/>
          <c:tx>
            <c:strRef>
              <c:f>'Scenario TN DL'!$BD$25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DL'!$BD$26:$BD$126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F2B5-4567-9AE9-52EBD0BD1BB6}"/>
            </c:ext>
          </c:extLst>
        </c:ser>
        <c:ser>
          <c:idx val="22"/>
          <c:order val="22"/>
          <c:tx>
            <c:strRef>
              <c:f>'Scenario TN DL'!$BE$25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DL'!$BE$26:$BE$126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F2B5-4567-9AE9-52EBD0BD1BB6}"/>
            </c:ext>
          </c:extLst>
        </c:ser>
        <c:ser>
          <c:idx val="23"/>
          <c:order val="23"/>
          <c:tx>
            <c:strRef>
              <c:f>'Scenario TN DL'!$BF$25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DL'!$BF$26:$BF$126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F2B5-4567-9AE9-52EBD0BD1BB6}"/>
            </c:ext>
          </c:extLst>
        </c:ser>
        <c:ser>
          <c:idx val="24"/>
          <c:order val="24"/>
          <c:tx>
            <c:strRef>
              <c:f>'Scenario TN DL'!$BG$25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DL'!$BG$26:$BG$126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F2B5-4567-9AE9-52EBD0BD1BB6}"/>
            </c:ext>
          </c:extLst>
        </c:ser>
        <c:ser>
          <c:idx val="25"/>
          <c:order val="25"/>
          <c:tx>
            <c:strRef>
              <c:f>'Scenario TN DL'!$BH$25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DL'!$BH$26:$BH$126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F2B5-4567-9AE9-52EBD0BD1BB6}"/>
            </c:ext>
          </c:extLst>
        </c:ser>
        <c:ser>
          <c:idx val="26"/>
          <c:order val="26"/>
          <c:tx>
            <c:strRef>
              <c:f>'Scenario TN DL'!$BI$25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DL'!$BI$26:$BI$126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F2B5-4567-9AE9-52EBD0BD1BB6}"/>
            </c:ext>
          </c:extLst>
        </c:ser>
        <c:ser>
          <c:idx val="27"/>
          <c:order val="27"/>
          <c:tx>
            <c:strRef>
              <c:f>'Scenario TN DL'!$BJ$25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DL'!$BJ$26:$BJ$126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F2B5-4567-9AE9-52EBD0BD1BB6}"/>
            </c:ext>
          </c:extLst>
        </c:ser>
        <c:ser>
          <c:idx val="28"/>
          <c:order val="28"/>
          <c:tx>
            <c:strRef>
              <c:f>'Scenario TN DL'!$BK$25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DL'!$BK$26:$BK$126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2B5-4567-9AE9-52EBD0BD1BB6}"/>
            </c:ext>
          </c:extLst>
        </c:ser>
        <c:ser>
          <c:idx val="29"/>
          <c:order val="29"/>
          <c:tx>
            <c:strRef>
              <c:f>'Scenario TN DL'!$BL$25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DL'!$AH$26:$AH$126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DL'!$BL$26:$BL$126</c:f>
              <c:numCache>
                <c:formatCode>0.00_ 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F2B5-4567-9AE9-52EBD0BD1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TN UL'!$B$25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UL'!$B$26:$B$126</c:f>
              <c:numCache>
                <c:formatCode>General</c:formatCode>
                <c:ptCount val="101"/>
                <c:pt idx="0">
                  <c:v>-11.2296225267411</c:v>
                </c:pt>
                <c:pt idx="1">
                  <c:v>-5.9817336919058697</c:v>
                </c:pt>
                <c:pt idx="2">
                  <c:v>-5.6149524162322697</c:v>
                </c:pt>
                <c:pt idx="3">
                  <c:v>-5.00819013380125</c:v>
                </c:pt>
                <c:pt idx="4">
                  <c:v>-4.7933214757809601</c:v>
                </c:pt>
                <c:pt idx="5">
                  <c:v>-4.7861804137582</c:v>
                </c:pt>
                <c:pt idx="6">
                  <c:v>-4.0422038303446701</c:v>
                </c:pt>
                <c:pt idx="7">
                  <c:v>-3.9766053808978898</c:v>
                </c:pt>
                <c:pt idx="8">
                  <c:v>-2.8163460101371101</c:v>
                </c:pt>
                <c:pt idx="9">
                  <c:v>-2.53602242060738</c:v>
                </c:pt>
                <c:pt idx="10">
                  <c:v>-1.8440704332067499</c:v>
                </c:pt>
                <c:pt idx="11">
                  <c:v>-1.7597856617143</c:v>
                </c:pt>
                <c:pt idx="12">
                  <c:v>-0.162680843490489</c:v>
                </c:pt>
                <c:pt idx="13">
                  <c:v>0.26604130501762702</c:v>
                </c:pt>
                <c:pt idx="14">
                  <c:v>0.29158033898991997</c:v>
                </c:pt>
                <c:pt idx="15">
                  <c:v>0.84759180907645204</c:v>
                </c:pt>
                <c:pt idx="16">
                  <c:v>1.0235646213251499</c:v>
                </c:pt>
                <c:pt idx="17">
                  <c:v>1.4395186540710601</c:v>
                </c:pt>
                <c:pt idx="18">
                  <c:v>1.53740982772403</c:v>
                </c:pt>
                <c:pt idx="19">
                  <c:v>3.2154322361530001</c:v>
                </c:pt>
                <c:pt idx="20">
                  <c:v>3.4149726203193902</c:v>
                </c:pt>
                <c:pt idx="21">
                  <c:v>3.7259427783803698</c:v>
                </c:pt>
                <c:pt idx="22">
                  <c:v>5.58425520269767</c:v>
                </c:pt>
                <c:pt idx="23">
                  <c:v>5.8328407941954303</c:v>
                </c:pt>
                <c:pt idx="24">
                  <c:v>5.8792530776202598</c:v>
                </c:pt>
                <c:pt idx="25">
                  <c:v>6.00076560239693</c:v>
                </c:pt>
                <c:pt idx="26">
                  <c:v>6.6135106854472996</c:v>
                </c:pt>
                <c:pt idx="27">
                  <c:v>7.2076778197006801</c:v>
                </c:pt>
                <c:pt idx="28">
                  <c:v>8.1584793991208997</c:v>
                </c:pt>
                <c:pt idx="29">
                  <c:v>8.7157316567183507</c:v>
                </c:pt>
                <c:pt idx="30">
                  <c:v>8.7604094012117297</c:v>
                </c:pt>
                <c:pt idx="31">
                  <c:v>9.27258271977413</c:v>
                </c:pt>
                <c:pt idx="32">
                  <c:v>9.7793196223387895</c:v>
                </c:pt>
                <c:pt idx="33">
                  <c:v>10.283621290106501</c:v>
                </c:pt>
                <c:pt idx="34">
                  <c:v>10.5536447844267</c:v>
                </c:pt>
                <c:pt idx="35">
                  <c:v>11.4467323904992</c:v>
                </c:pt>
                <c:pt idx="36">
                  <c:v>11.5707351230255</c:v>
                </c:pt>
                <c:pt idx="37">
                  <c:v>12.9903471809343</c:v>
                </c:pt>
                <c:pt idx="38">
                  <c:v>13.060588970357699</c:v>
                </c:pt>
                <c:pt idx="39">
                  <c:v>13.217808196730299</c:v>
                </c:pt>
                <c:pt idx="40">
                  <c:v>13.2686470786564</c:v>
                </c:pt>
                <c:pt idx="41">
                  <c:v>13.582185221331899</c:v>
                </c:pt>
                <c:pt idx="42">
                  <c:v>13.7149459680265</c:v>
                </c:pt>
                <c:pt idx="43">
                  <c:v>13.9536542056752</c:v>
                </c:pt>
                <c:pt idx="44">
                  <c:v>14.027679450369</c:v>
                </c:pt>
                <c:pt idx="45">
                  <c:v>14.0462828866037</c:v>
                </c:pt>
                <c:pt idx="46">
                  <c:v>14.3851960818492</c:v>
                </c:pt>
                <c:pt idx="47">
                  <c:v>14.468535879558999</c:v>
                </c:pt>
                <c:pt idx="48">
                  <c:v>14.5247225575201</c:v>
                </c:pt>
                <c:pt idx="49">
                  <c:v>14.6026256056617</c:v>
                </c:pt>
                <c:pt idx="50">
                  <c:v>14.609835926599199</c:v>
                </c:pt>
                <c:pt idx="51">
                  <c:v>14.6751721295782</c:v>
                </c:pt>
                <c:pt idx="52">
                  <c:v>14.737657858225001</c:v>
                </c:pt>
                <c:pt idx="53">
                  <c:v>14.7489406756865</c:v>
                </c:pt>
                <c:pt idx="54">
                  <c:v>14.795485504350699</c:v>
                </c:pt>
                <c:pt idx="55">
                  <c:v>14.801378365803</c:v>
                </c:pt>
                <c:pt idx="56">
                  <c:v>14.807066316918499</c:v>
                </c:pt>
                <c:pt idx="57">
                  <c:v>14.812313313779701</c:v>
                </c:pt>
                <c:pt idx="58">
                  <c:v>14.8403239262238</c:v>
                </c:pt>
                <c:pt idx="59">
                  <c:v>14.8661656474208</c:v>
                </c:pt>
                <c:pt idx="60">
                  <c:v>14.8672955829795</c:v>
                </c:pt>
                <c:pt idx="61">
                  <c:v>14.888643943508299</c:v>
                </c:pt>
                <c:pt idx="62">
                  <c:v>14.940951605058</c:v>
                </c:pt>
                <c:pt idx="63">
                  <c:v>14.958138063093299</c:v>
                </c:pt>
                <c:pt idx="64">
                  <c:v>14.959683052085399</c:v>
                </c:pt>
                <c:pt idx="65">
                  <c:v>14.9655568996293</c:v>
                </c:pt>
                <c:pt idx="66">
                  <c:v>14.965960211628801</c:v>
                </c:pt>
                <c:pt idx="67">
                  <c:v>14.967322643629499</c:v>
                </c:pt>
                <c:pt idx="68">
                  <c:v>14.9685436381468</c:v>
                </c:pt>
                <c:pt idx="69">
                  <c:v>14.9695789018252</c:v>
                </c:pt>
                <c:pt idx="70">
                  <c:v>14.969906891918001</c:v>
                </c:pt>
                <c:pt idx="71">
                  <c:v>14.9721814674095</c:v>
                </c:pt>
                <c:pt idx="72">
                  <c:v>14.978446508927901</c:v>
                </c:pt>
                <c:pt idx="73">
                  <c:v>14.9806886098141</c:v>
                </c:pt>
                <c:pt idx="74">
                  <c:v>14.983441935855501</c:v>
                </c:pt>
                <c:pt idx="75">
                  <c:v>14.985457622717901</c:v>
                </c:pt>
                <c:pt idx="76">
                  <c:v>14.9858563212617</c:v>
                </c:pt>
                <c:pt idx="77">
                  <c:v>14.9866512590105</c:v>
                </c:pt>
                <c:pt idx="78">
                  <c:v>14.986682655232601</c:v>
                </c:pt>
                <c:pt idx="79">
                  <c:v>14.9869212011785</c:v>
                </c:pt>
                <c:pt idx="80">
                  <c:v>14.986924619645199</c:v>
                </c:pt>
                <c:pt idx="81">
                  <c:v>14.9871193353192</c:v>
                </c:pt>
                <c:pt idx="82">
                  <c:v>14.987250606157</c:v>
                </c:pt>
                <c:pt idx="83">
                  <c:v>14.9872590552405</c:v>
                </c:pt>
                <c:pt idx="84">
                  <c:v>14.987352460171</c:v>
                </c:pt>
                <c:pt idx="85">
                  <c:v>14.9876558560196</c:v>
                </c:pt>
                <c:pt idx="86">
                  <c:v>14.987873739008901</c:v>
                </c:pt>
                <c:pt idx="87">
                  <c:v>14.988186279729</c:v>
                </c:pt>
                <c:pt idx="88">
                  <c:v>14.988487289226301</c:v>
                </c:pt>
                <c:pt idx="89">
                  <c:v>14.988645958796701</c:v>
                </c:pt>
                <c:pt idx="90">
                  <c:v>14.9887351215199</c:v>
                </c:pt>
                <c:pt idx="91">
                  <c:v>14.9891910045793</c:v>
                </c:pt>
                <c:pt idx="92">
                  <c:v>14.989282582925901</c:v>
                </c:pt>
                <c:pt idx="93">
                  <c:v>14.9893343908542</c:v>
                </c:pt>
                <c:pt idx="94">
                  <c:v>14.9893614217187</c:v>
                </c:pt>
                <c:pt idx="95">
                  <c:v>14.989393971926701</c:v>
                </c:pt>
                <c:pt idx="96">
                  <c:v>14.989434666480999</c:v>
                </c:pt>
                <c:pt idx="97">
                  <c:v>14.9896293863856</c:v>
                </c:pt>
                <c:pt idx="98">
                  <c:v>14.989635895518299</c:v>
                </c:pt>
                <c:pt idx="99">
                  <c:v>14.9896450118364</c:v>
                </c:pt>
                <c:pt idx="100">
                  <c:v>14.989661762812201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98-48E3-8B94-BAD21F0D6183}"/>
            </c:ext>
          </c:extLst>
        </c:ser>
        <c:ser>
          <c:idx val="1"/>
          <c:order val="1"/>
          <c:tx>
            <c:strRef>
              <c:f>'Scenario TN UL'!$C$25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98-48E3-8B94-BAD21F0D6183}"/>
            </c:ext>
          </c:extLst>
        </c:ser>
        <c:ser>
          <c:idx val="2"/>
          <c:order val="2"/>
          <c:tx>
            <c:strRef>
              <c:f>'Scenario TN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98-48E3-8B94-BAD21F0D6183}"/>
            </c:ext>
          </c:extLst>
        </c:ser>
        <c:ser>
          <c:idx val="3"/>
          <c:order val="3"/>
          <c:tx>
            <c:strRef>
              <c:f>'Scenario TN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98-48E3-8B94-BAD21F0D6183}"/>
            </c:ext>
          </c:extLst>
        </c:ser>
        <c:ser>
          <c:idx val="4"/>
          <c:order val="4"/>
          <c:tx>
            <c:strRef>
              <c:f>'Scenario TN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98-48E3-8B94-BAD21F0D6183}"/>
            </c:ext>
          </c:extLst>
        </c:ser>
        <c:ser>
          <c:idx val="5"/>
          <c:order val="5"/>
          <c:tx>
            <c:strRef>
              <c:f>'Scenario TN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98-48E3-8B94-BAD21F0D6183}"/>
            </c:ext>
          </c:extLst>
        </c:ser>
        <c:ser>
          <c:idx val="6"/>
          <c:order val="6"/>
          <c:tx>
            <c:strRef>
              <c:f>'Scenario TN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98-48E3-8B94-BAD21F0D6183}"/>
            </c:ext>
          </c:extLst>
        </c:ser>
        <c:ser>
          <c:idx val="7"/>
          <c:order val="7"/>
          <c:tx>
            <c:strRef>
              <c:f>'Scenario TN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98-48E3-8B94-BAD21F0D6183}"/>
            </c:ext>
          </c:extLst>
        </c:ser>
        <c:ser>
          <c:idx val="8"/>
          <c:order val="8"/>
          <c:tx>
            <c:strRef>
              <c:f>'Scenario TN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98-48E3-8B94-BAD21F0D6183}"/>
            </c:ext>
          </c:extLst>
        </c:ser>
        <c:ser>
          <c:idx val="9"/>
          <c:order val="9"/>
          <c:tx>
            <c:strRef>
              <c:f>'Scenario TN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98-48E3-8B94-BAD21F0D6183}"/>
            </c:ext>
          </c:extLst>
        </c:ser>
        <c:ser>
          <c:idx val="10"/>
          <c:order val="10"/>
          <c:tx>
            <c:strRef>
              <c:f>'Scenario TN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98-48E3-8B94-BAD21F0D6183}"/>
            </c:ext>
          </c:extLst>
        </c:ser>
        <c:ser>
          <c:idx val="11"/>
          <c:order val="11"/>
          <c:tx>
            <c:strRef>
              <c:f>'Scenario TN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98-48E3-8B94-BAD21F0D6183}"/>
            </c:ext>
          </c:extLst>
        </c:ser>
        <c:ser>
          <c:idx val="12"/>
          <c:order val="12"/>
          <c:tx>
            <c:strRef>
              <c:f>'Scenario TN UL'!$N$25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UL'!$N$26:$N$126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98-48E3-8B94-BAD21F0D6183}"/>
            </c:ext>
          </c:extLst>
        </c:ser>
        <c:ser>
          <c:idx val="13"/>
          <c:order val="13"/>
          <c:tx>
            <c:strRef>
              <c:f>'Scenario TN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UL'!$O$26:$O$126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98-48E3-8B94-BAD21F0D6183}"/>
            </c:ext>
          </c:extLst>
        </c:ser>
        <c:ser>
          <c:idx val="14"/>
          <c:order val="14"/>
          <c:tx>
            <c:strRef>
              <c:f>'Scenario TN UL'!$P$25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UL'!$P$26:$P$126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98-48E3-8B94-BAD21F0D6183}"/>
            </c:ext>
          </c:extLst>
        </c:ser>
        <c:ser>
          <c:idx val="15"/>
          <c:order val="15"/>
          <c:tx>
            <c:strRef>
              <c:f>'Scenario TN UL'!$Q$25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UL'!$Q$26:$Q$126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98-48E3-8B94-BAD21F0D6183}"/>
            </c:ext>
          </c:extLst>
        </c:ser>
        <c:ser>
          <c:idx val="16"/>
          <c:order val="16"/>
          <c:tx>
            <c:strRef>
              <c:f>'Scenario TN UL'!$R$25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UL'!$R$26:$R$126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98-48E3-8B94-BAD21F0D6183}"/>
            </c:ext>
          </c:extLst>
        </c:ser>
        <c:ser>
          <c:idx val="17"/>
          <c:order val="17"/>
          <c:tx>
            <c:strRef>
              <c:f>'Scenario TN UL'!$S$25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UL'!$S$26:$S$126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98-48E3-8B94-BAD21F0D6183}"/>
            </c:ext>
          </c:extLst>
        </c:ser>
        <c:ser>
          <c:idx val="18"/>
          <c:order val="18"/>
          <c:tx>
            <c:strRef>
              <c:f>'Scenario TN UL'!$T$25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UL'!$T$26:$T$126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98-48E3-8B94-BAD21F0D6183}"/>
            </c:ext>
          </c:extLst>
        </c:ser>
        <c:ser>
          <c:idx val="19"/>
          <c:order val="19"/>
          <c:tx>
            <c:strRef>
              <c:f>'Scenario TN UL'!$U$25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98-48E3-8B94-BAD21F0D6183}"/>
            </c:ext>
          </c:extLst>
        </c:ser>
        <c:ser>
          <c:idx val="20"/>
          <c:order val="20"/>
          <c:tx>
            <c:strRef>
              <c:f>'Scenario TN UL'!$V$25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UL'!$V$26:$V$126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98-48E3-8B94-BAD21F0D6183}"/>
            </c:ext>
          </c:extLst>
        </c:ser>
        <c:ser>
          <c:idx val="21"/>
          <c:order val="21"/>
          <c:tx>
            <c:strRef>
              <c:f>'Scenario TN UL'!$W$25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UL'!$W$26:$W$126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98-48E3-8B94-BAD21F0D6183}"/>
            </c:ext>
          </c:extLst>
        </c:ser>
        <c:ser>
          <c:idx val="22"/>
          <c:order val="22"/>
          <c:tx>
            <c:strRef>
              <c:f>'Scenario TN UL'!$X$25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UL'!$X$26:$X$126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98-48E3-8B94-BAD21F0D6183}"/>
            </c:ext>
          </c:extLst>
        </c:ser>
        <c:ser>
          <c:idx val="23"/>
          <c:order val="23"/>
          <c:tx>
            <c:strRef>
              <c:f>'Scenario TN UL'!$Y$25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98-48E3-8B94-BAD21F0D6183}"/>
            </c:ext>
          </c:extLst>
        </c:ser>
        <c:ser>
          <c:idx val="24"/>
          <c:order val="24"/>
          <c:tx>
            <c:strRef>
              <c:f>'Scenario TN UL'!$Z$25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UL'!$Z$26:$Z$126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98-48E3-8B94-BAD21F0D6183}"/>
            </c:ext>
          </c:extLst>
        </c:ser>
        <c:ser>
          <c:idx val="25"/>
          <c:order val="25"/>
          <c:tx>
            <c:strRef>
              <c:f>'Scenario TN UL'!$AA$25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UL'!$AA$26:$AA$126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98-48E3-8B94-BAD21F0D6183}"/>
            </c:ext>
          </c:extLst>
        </c:ser>
        <c:ser>
          <c:idx val="26"/>
          <c:order val="26"/>
          <c:tx>
            <c:strRef>
              <c:f>'Scenario TN UL'!$AB$25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UL'!$AB$26:$AB$126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98-48E3-8B94-BAD21F0D6183}"/>
            </c:ext>
          </c:extLst>
        </c:ser>
        <c:ser>
          <c:idx val="27"/>
          <c:order val="27"/>
          <c:tx>
            <c:strRef>
              <c:f>'Scenario TN UL'!$AC$25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UL'!$AC$26:$AC$126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98-48E3-8B94-BAD21F0D6183}"/>
            </c:ext>
          </c:extLst>
        </c:ser>
        <c:ser>
          <c:idx val="28"/>
          <c:order val="28"/>
          <c:tx>
            <c:strRef>
              <c:f>'Scenario TN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UL'!$AD$26:$AD$126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098-48E3-8B94-BAD21F0D6183}"/>
            </c:ext>
          </c:extLst>
        </c:ser>
        <c:ser>
          <c:idx val="29"/>
          <c:order val="29"/>
          <c:tx>
            <c:strRef>
              <c:f>'Scenario TN UL'!$AE$25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UL'!$AE$26:$AE$126</c:f>
              <c:numCache>
                <c:formatCode>0.00_ </c:formatCode>
                <c:ptCount val="101"/>
                <c:pt idx="0">
                  <c:v>-11.2296225267411</c:v>
                </c:pt>
                <c:pt idx="1">
                  <c:v>-5.9817336919058697</c:v>
                </c:pt>
                <c:pt idx="2">
                  <c:v>-5.6149524162322697</c:v>
                </c:pt>
                <c:pt idx="3">
                  <c:v>-5.00819013380125</c:v>
                </c:pt>
                <c:pt idx="4">
                  <c:v>-4.7933214757809601</c:v>
                </c:pt>
                <c:pt idx="5">
                  <c:v>-4.7861804137582</c:v>
                </c:pt>
                <c:pt idx="6">
                  <c:v>-4.0422038303446701</c:v>
                </c:pt>
                <c:pt idx="7">
                  <c:v>-3.9766053808978898</c:v>
                </c:pt>
                <c:pt idx="8">
                  <c:v>-2.8163460101371101</c:v>
                </c:pt>
                <c:pt idx="9">
                  <c:v>-2.53602242060738</c:v>
                </c:pt>
                <c:pt idx="10">
                  <c:v>-1.8440704332067499</c:v>
                </c:pt>
                <c:pt idx="11">
                  <c:v>-1.7597856617143</c:v>
                </c:pt>
                <c:pt idx="12">
                  <c:v>-0.162680843490489</c:v>
                </c:pt>
                <c:pt idx="13">
                  <c:v>0.26604130501762702</c:v>
                </c:pt>
                <c:pt idx="14">
                  <c:v>0.29158033898991997</c:v>
                </c:pt>
                <c:pt idx="15">
                  <c:v>0.84759180907645204</c:v>
                </c:pt>
                <c:pt idx="16">
                  <c:v>1.0235646213251499</c:v>
                </c:pt>
                <c:pt idx="17">
                  <c:v>1.4395186540710601</c:v>
                </c:pt>
                <c:pt idx="18">
                  <c:v>1.53740982772403</c:v>
                </c:pt>
                <c:pt idx="19">
                  <c:v>3.2154322361530001</c:v>
                </c:pt>
                <c:pt idx="20">
                  <c:v>3.4149726203193902</c:v>
                </c:pt>
                <c:pt idx="21">
                  <c:v>3.7259427783803698</c:v>
                </c:pt>
                <c:pt idx="22">
                  <c:v>5.58425520269767</c:v>
                </c:pt>
                <c:pt idx="23">
                  <c:v>5.8328407941954303</c:v>
                </c:pt>
                <c:pt idx="24">
                  <c:v>5.8792530776202598</c:v>
                </c:pt>
                <c:pt idx="25">
                  <c:v>6.00076560239693</c:v>
                </c:pt>
                <c:pt idx="26">
                  <c:v>6.6135106854472996</c:v>
                </c:pt>
                <c:pt idx="27">
                  <c:v>7.2076778197006801</c:v>
                </c:pt>
                <c:pt idx="28">
                  <c:v>8.1584793991208997</c:v>
                </c:pt>
                <c:pt idx="29">
                  <c:v>8.7157316567183507</c:v>
                </c:pt>
                <c:pt idx="30">
                  <c:v>8.7604094012117297</c:v>
                </c:pt>
                <c:pt idx="31">
                  <c:v>9.27258271977413</c:v>
                </c:pt>
                <c:pt idx="32">
                  <c:v>9.7793196223387895</c:v>
                </c:pt>
                <c:pt idx="33">
                  <c:v>10.283621290106501</c:v>
                </c:pt>
                <c:pt idx="34">
                  <c:v>10.5536447844267</c:v>
                </c:pt>
                <c:pt idx="35">
                  <c:v>11.4467323904992</c:v>
                </c:pt>
                <c:pt idx="36">
                  <c:v>11.5707351230255</c:v>
                </c:pt>
                <c:pt idx="37">
                  <c:v>12.9903471809343</c:v>
                </c:pt>
                <c:pt idx="38">
                  <c:v>13.060588970357699</c:v>
                </c:pt>
                <c:pt idx="39">
                  <c:v>13.217808196730299</c:v>
                </c:pt>
                <c:pt idx="40">
                  <c:v>13.2686470786564</c:v>
                </c:pt>
                <c:pt idx="41">
                  <c:v>13.582185221331899</c:v>
                </c:pt>
                <c:pt idx="42">
                  <c:v>13.7149459680265</c:v>
                </c:pt>
                <c:pt idx="43">
                  <c:v>13.9536542056752</c:v>
                </c:pt>
                <c:pt idx="44">
                  <c:v>14.027679450369</c:v>
                </c:pt>
                <c:pt idx="45">
                  <c:v>14.0462828866037</c:v>
                </c:pt>
                <c:pt idx="46">
                  <c:v>14.3851960818492</c:v>
                </c:pt>
                <c:pt idx="47">
                  <c:v>14.468535879558999</c:v>
                </c:pt>
                <c:pt idx="48">
                  <c:v>14.5247225575201</c:v>
                </c:pt>
                <c:pt idx="49">
                  <c:v>14.6026256056617</c:v>
                </c:pt>
                <c:pt idx="50">
                  <c:v>14.609835926599199</c:v>
                </c:pt>
                <c:pt idx="51">
                  <c:v>14.6751721295782</c:v>
                </c:pt>
                <c:pt idx="52">
                  <c:v>14.737657858225001</c:v>
                </c:pt>
                <c:pt idx="53">
                  <c:v>14.7489406756865</c:v>
                </c:pt>
                <c:pt idx="54">
                  <c:v>14.795485504350699</c:v>
                </c:pt>
                <c:pt idx="55">
                  <c:v>14.801378365803</c:v>
                </c:pt>
                <c:pt idx="56">
                  <c:v>14.807066316918499</c:v>
                </c:pt>
                <c:pt idx="57">
                  <c:v>14.812313313779701</c:v>
                </c:pt>
                <c:pt idx="58">
                  <c:v>14.8403239262238</c:v>
                </c:pt>
                <c:pt idx="59">
                  <c:v>14.8661656474208</c:v>
                </c:pt>
                <c:pt idx="60">
                  <c:v>14.8672955829795</c:v>
                </c:pt>
                <c:pt idx="61">
                  <c:v>14.888643943508299</c:v>
                </c:pt>
                <c:pt idx="62">
                  <c:v>14.940951605058</c:v>
                </c:pt>
                <c:pt idx="63">
                  <c:v>14.958138063093299</c:v>
                </c:pt>
                <c:pt idx="64">
                  <c:v>14.959683052085399</c:v>
                </c:pt>
                <c:pt idx="65">
                  <c:v>14.9655568996293</c:v>
                </c:pt>
                <c:pt idx="66">
                  <c:v>14.965960211628801</c:v>
                </c:pt>
                <c:pt idx="67">
                  <c:v>14.967322643629499</c:v>
                </c:pt>
                <c:pt idx="68">
                  <c:v>14.9685436381468</c:v>
                </c:pt>
                <c:pt idx="69">
                  <c:v>14.9695789018252</c:v>
                </c:pt>
                <c:pt idx="70">
                  <c:v>14.969906891918001</c:v>
                </c:pt>
                <c:pt idx="71">
                  <c:v>14.9721814674095</c:v>
                </c:pt>
                <c:pt idx="72">
                  <c:v>14.978446508927901</c:v>
                </c:pt>
                <c:pt idx="73">
                  <c:v>14.9806886098141</c:v>
                </c:pt>
                <c:pt idx="74">
                  <c:v>14.983441935855501</c:v>
                </c:pt>
                <c:pt idx="75">
                  <c:v>14.985457622717901</c:v>
                </c:pt>
                <c:pt idx="76">
                  <c:v>14.9858563212617</c:v>
                </c:pt>
                <c:pt idx="77">
                  <c:v>14.9866512590105</c:v>
                </c:pt>
                <c:pt idx="78">
                  <c:v>14.986682655232601</c:v>
                </c:pt>
                <c:pt idx="79">
                  <c:v>14.9869212011785</c:v>
                </c:pt>
                <c:pt idx="80">
                  <c:v>14.986924619645199</c:v>
                </c:pt>
                <c:pt idx="81">
                  <c:v>14.9871193353192</c:v>
                </c:pt>
                <c:pt idx="82">
                  <c:v>14.987250606157</c:v>
                </c:pt>
                <c:pt idx="83">
                  <c:v>14.9872590552405</c:v>
                </c:pt>
                <c:pt idx="84">
                  <c:v>14.987352460171</c:v>
                </c:pt>
                <c:pt idx="85">
                  <c:v>14.9876558560196</c:v>
                </c:pt>
                <c:pt idx="86">
                  <c:v>14.987873739008901</c:v>
                </c:pt>
                <c:pt idx="87">
                  <c:v>14.988186279729</c:v>
                </c:pt>
                <c:pt idx="88">
                  <c:v>14.988487289226301</c:v>
                </c:pt>
                <c:pt idx="89">
                  <c:v>14.988645958796701</c:v>
                </c:pt>
                <c:pt idx="90">
                  <c:v>14.9887351215199</c:v>
                </c:pt>
                <c:pt idx="91">
                  <c:v>14.9891910045793</c:v>
                </c:pt>
                <c:pt idx="92">
                  <c:v>14.989282582925901</c:v>
                </c:pt>
                <c:pt idx="93">
                  <c:v>14.9893343908542</c:v>
                </c:pt>
                <c:pt idx="94">
                  <c:v>14.9893614217187</c:v>
                </c:pt>
                <c:pt idx="95">
                  <c:v>14.989393971926701</c:v>
                </c:pt>
                <c:pt idx="96">
                  <c:v>14.989434666480999</c:v>
                </c:pt>
                <c:pt idx="97">
                  <c:v>14.9896293863856</c:v>
                </c:pt>
                <c:pt idx="98">
                  <c:v>14.989635895518299</c:v>
                </c:pt>
                <c:pt idx="99">
                  <c:v>14.9896450118364</c:v>
                </c:pt>
                <c:pt idx="100">
                  <c:v>14.989661762812201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0098-48E3-8B94-BAD21F0D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13"/>
          <c:order val="0"/>
          <c:tx>
            <c:strRef>
              <c:f>'Scenario TN UL'!$AI$25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UL'!$AI$26:$AI$126</c:f>
              <c:numCache>
                <c:formatCode>General</c:formatCode>
                <c:ptCount val="101"/>
                <c:pt idx="0">
                  <c:v>56.664032275896197</c:v>
                </c:pt>
                <c:pt idx="1">
                  <c:v>62.864072338172598</c:v>
                </c:pt>
                <c:pt idx="2">
                  <c:v>63.200031631634999</c:v>
                </c:pt>
                <c:pt idx="3">
                  <c:v>67.180410947040997</c:v>
                </c:pt>
                <c:pt idx="4">
                  <c:v>67.646071595653396</c:v>
                </c:pt>
                <c:pt idx="5">
                  <c:v>68.220522697907199</c:v>
                </c:pt>
                <c:pt idx="6">
                  <c:v>68.246280454392704</c:v>
                </c:pt>
                <c:pt idx="7">
                  <c:v>68.865717894294306</c:v>
                </c:pt>
                <c:pt idx="8">
                  <c:v>69.498015127064306</c:v>
                </c:pt>
                <c:pt idx="9">
                  <c:v>70.034627060705503</c:v>
                </c:pt>
                <c:pt idx="10">
                  <c:v>71.226148000402006</c:v>
                </c:pt>
                <c:pt idx="11">
                  <c:v>72.601503775543904</c:v>
                </c:pt>
                <c:pt idx="12">
                  <c:v>72.738958112201203</c:v>
                </c:pt>
                <c:pt idx="13">
                  <c:v>73.352012516729701</c:v>
                </c:pt>
                <c:pt idx="14">
                  <c:v>75.110916711798296</c:v>
                </c:pt>
                <c:pt idx="15">
                  <c:v>75.2453688971557</c:v>
                </c:pt>
                <c:pt idx="16">
                  <c:v>75.274136903254501</c:v>
                </c:pt>
                <c:pt idx="17">
                  <c:v>75.422527756494205</c:v>
                </c:pt>
                <c:pt idx="18">
                  <c:v>75.643386930017897</c:v>
                </c:pt>
                <c:pt idx="19">
                  <c:v>76.090211036913402</c:v>
                </c:pt>
                <c:pt idx="20">
                  <c:v>76.228697854208207</c:v>
                </c:pt>
                <c:pt idx="21">
                  <c:v>76.422442594866496</c:v>
                </c:pt>
                <c:pt idx="22">
                  <c:v>76.693110699033298</c:v>
                </c:pt>
                <c:pt idx="23">
                  <c:v>76.965106488894406</c:v>
                </c:pt>
                <c:pt idx="24">
                  <c:v>77.356865171810796</c:v>
                </c:pt>
                <c:pt idx="25">
                  <c:v>77.514074857326406</c:v>
                </c:pt>
                <c:pt idx="26">
                  <c:v>77.862927609569198</c:v>
                </c:pt>
                <c:pt idx="27">
                  <c:v>78.685006762358697</c:v>
                </c:pt>
                <c:pt idx="28">
                  <c:v>78.862280488800295</c:v>
                </c:pt>
                <c:pt idx="29">
                  <c:v>79.751466983108202</c:v>
                </c:pt>
                <c:pt idx="30">
                  <c:v>80.175532095400499</c:v>
                </c:pt>
                <c:pt idx="31">
                  <c:v>81.192484533790307</c:v>
                </c:pt>
                <c:pt idx="32">
                  <c:v>82.468498779337295</c:v>
                </c:pt>
                <c:pt idx="33">
                  <c:v>82.757077200337505</c:v>
                </c:pt>
                <c:pt idx="34">
                  <c:v>83.330866062089598</c:v>
                </c:pt>
                <c:pt idx="35">
                  <c:v>83.490686123980296</c:v>
                </c:pt>
                <c:pt idx="36">
                  <c:v>84.444172630618297</c:v>
                </c:pt>
                <c:pt idx="37">
                  <c:v>84.456815133906005</c:v>
                </c:pt>
                <c:pt idx="38">
                  <c:v>84.866197239230701</c:v>
                </c:pt>
                <c:pt idx="39">
                  <c:v>85.608648242705101</c:v>
                </c:pt>
                <c:pt idx="40">
                  <c:v>85.716495735980899</c:v>
                </c:pt>
                <c:pt idx="41">
                  <c:v>85.892687447935799</c:v>
                </c:pt>
                <c:pt idx="42">
                  <c:v>86.187723613040603</c:v>
                </c:pt>
                <c:pt idx="43">
                  <c:v>86.339760605453606</c:v>
                </c:pt>
                <c:pt idx="44">
                  <c:v>86.674492943539406</c:v>
                </c:pt>
                <c:pt idx="45">
                  <c:v>86.792726308166195</c:v>
                </c:pt>
                <c:pt idx="46">
                  <c:v>86.9973234810344</c:v>
                </c:pt>
                <c:pt idx="47">
                  <c:v>87.095583980926904</c:v>
                </c:pt>
                <c:pt idx="48">
                  <c:v>87.196298433272503</c:v>
                </c:pt>
                <c:pt idx="49">
                  <c:v>88.134055928497801</c:v>
                </c:pt>
                <c:pt idx="50">
                  <c:v>88.625094016156098</c:v>
                </c:pt>
                <c:pt idx="51">
                  <c:v>88.717553529484107</c:v>
                </c:pt>
                <c:pt idx="52">
                  <c:v>88.8758399678252</c:v>
                </c:pt>
                <c:pt idx="53">
                  <c:v>89.0438212107791</c:v>
                </c:pt>
                <c:pt idx="54">
                  <c:v>90.272169353538601</c:v>
                </c:pt>
                <c:pt idx="55">
                  <c:v>91.260048046264103</c:v>
                </c:pt>
                <c:pt idx="56">
                  <c:v>91.4385898522372</c:v>
                </c:pt>
                <c:pt idx="57">
                  <c:v>91.440924188316004</c:v>
                </c:pt>
                <c:pt idx="58">
                  <c:v>91.869155564207105</c:v>
                </c:pt>
                <c:pt idx="59">
                  <c:v>91.965327431958301</c:v>
                </c:pt>
                <c:pt idx="60">
                  <c:v>92.652891267543197</c:v>
                </c:pt>
                <c:pt idx="61">
                  <c:v>92.894260544648205</c:v>
                </c:pt>
                <c:pt idx="62">
                  <c:v>93.292315948917903</c:v>
                </c:pt>
                <c:pt idx="63">
                  <c:v>93.962430074598799</c:v>
                </c:pt>
                <c:pt idx="64">
                  <c:v>94.538810405394301</c:v>
                </c:pt>
                <c:pt idx="65">
                  <c:v>94.648832871154696</c:v>
                </c:pt>
                <c:pt idx="66">
                  <c:v>94.700072993543998</c:v>
                </c:pt>
                <c:pt idx="67">
                  <c:v>96.112200485247598</c:v>
                </c:pt>
                <c:pt idx="68">
                  <c:v>97.099722385072397</c:v>
                </c:pt>
                <c:pt idx="69">
                  <c:v>97.467468092329796</c:v>
                </c:pt>
                <c:pt idx="70">
                  <c:v>97.975638328489197</c:v>
                </c:pt>
                <c:pt idx="71">
                  <c:v>98.488235879398701</c:v>
                </c:pt>
                <c:pt idx="72">
                  <c:v>98.996900497620899</c:v>
                </c:pt>
                <c:pt idx="73">
                  <c:v>99.026714741746105</c:v>
                </c:pt>
                <c:pt idx="74">
                  <c:v>99.430772931339405</c:v>
                </c:pt>
                <c:pt idx="75">
                  <c:v>100.54773677063601</c:v>
                </c:pt>
                <c:pt idx="76">
                  <c:v>101.14645324566099</c:v>
                </c:pt>
                <c:pt idx="77">
                  <c:v>101.746802642002</c:v>
                </c:pt>
                <c:pt idx="78">
                  <c:v>101.859081721786</c:v>
                </c:pt>
                <c:pt idx="79">
                  <c:v>101.92767161638299</c:v>
                </c:pt>
                <c:pt idx="80">
                  <c:v>102.176401469147</c:v>
                </c:pt>
                <c:pt idx="81">
                  <c:v>103.584808899579</c:v>
                </c:pt>
                <c:pt idx="82">
                  <c:v>103.604067078426</c:v>
                </c:pt>
                <c:pt idx="83">
                  <c:v>104.532102556147</c:v>
                </c:pt>
                <c:pt idx="84">
                  <c:v>106.22342360979999</c:v>
                </c:pt>
                <c:pt idx="85">
                  <c:v>106.32030378502</c:v>
                </c:pt>
                <c:pt idx="86">
                  <c:v>106.69438071181</c:v>
                </c:pt>
                <c:pt idx="87">
                  <c:v>107.433989289698</c:v>
                </c:pt>
                <c:pt idx="88">
                  <c:v>107.486772981409</c:v>
                </c:pt>
                <c:pt idx="89">
                  <c:v>107.923330757762</c:v>
                </c:pt>
                <c:pt idx="90">
                  <c:v>109.16118359967101</c:v>
                </c:pt>
                <c:pt idx="91">
                  <c:v>109.59438121896</c:v>
                </c:pt>
                <c:pt idx="92">
                  <c:v>110.296358544932</c:v>
                </c:pt>
                <c:pt idx="93">
                  <c:v>110.526505291189</c:v>
                </c:pt>
                <c:pt idx="94">
                  <c:v>111.73183370951701</c:v>
                </c:pt>
                <c:pt idx="95">
                  <c:v>111.802512810403</c:v>
                </c:pt>
                <c:pt idx="96">
                  <c:v>112.5526990052</c:v>
                </c:pt>
                <c:pt idx="97">
                  <c:v>112.768872595095</c:v>
                </c:pt>
                <c:pt idx="98">
                  <c:v>113.37550024881401</c:v>
                </c:pt>
                <c:pt idx="99">
                  <c:v>113.740996606319</c:v>
                </c:pt>
                <c:pt idx="100">
                  <c:v>118.99028893544801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1-4153-96A9-78080D9807DB}"/>
            </c:ext>
          </c:extLst>
        </c:ser>
        <c:ser>
          <c:idx val="14"/>
          <c:order val="1"/>
          <c:tx>
            <c:strRef>
              <c:f>'Scenario TN UL'!$AJ$25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UL'!$AJ$26:$AJ$126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1-4153-96A9-78080D9807DB}"/>
            </c:ext>
          </c:extLst>
        </c:ser>
        <c:ser>
          <c:idx val="15"/>
          <c:order val="2"/>
          <c:tx>
            <c:strRef>
              <c:f>'Scenario TN UL'!$AK$25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UL'!$AK$26:$AK$126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1-4153-96A9-78080D9807DB}"/>
            </c:ext>
          </c:extLst>
        </c:ser>
        <c:ser>
          <c:idx val="16"/>
          <c:order val="3"/>
          <c:tx>
            <c:strRef>
              <c:f>'Scenario TN UL'!$AL$25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UL'!$AL$26:$AL$126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1-4153-96A9-78080D9807DB}"/>
            </c:ext>
          </c:extLst>
        </c:ser>
        <c:ser>
          <c:idx val="17"/>
          <c:order val="4"/>
          <c:tx>
            <c:strRef>
              <c:f>'Scenario TN UL'!$AM$25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UL'!$AM$26:$AM$126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1-4153-96A9-78080D9807DB}"/>
            </c:ext>
          </c:extLst>
        </c:ser>
        <c:ser>
          <c:idx val="18"/>
          <c:order val="5"/>
          <c:tx>
            <c:strRef>
              <c:f>'Scenario TN UL'!$AN$25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UL'!$AN$26:$AN$126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1-4153-96A9-78080D9807DB}"/>
            </c:ext>
          </c:extLst>
        </c:ser>
        <c:ser>
          <c:idx val="19"/>
          <c:order val="6"/>
          <c:tx>
            <c:strRef>
              <c:f>'Scenario TN UL'!$AO$25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UL'!$AO$26:$AO$126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1-4153-96A9-78080D9807DB}"/>
            </c:ext>
          </c:extLst>
        </c:ser>
        <c:ser>
          <c:idx val="20"/>
          <c:order val="7"/>
          <c:tx>
            <c:strRef>
              <c:f>'Scenario TN UL'!$AP$25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UL'!$AP$26:$AP$126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1-4153-96A9-78080D9807DB}"/>
            </c:ext>
          </c:extLst>
        </c:ser>
        <c:ser>
          <c:idx val="21"/>
          <c:order val="8"/>
          <c:tx>
            <c:strRef>
              <c:f>'Scenario TN UL'!$AQ$25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UL'!$AQ$26:$AQ$126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1-4153-96A9-78080D9807DB}"/>
            </c:ext>
          </c:extLst>
        </c:ser>
        <c:ser>
          <c:idx val="22"/>
          <c:order val="9"/>
          <c:tx>
            <c:strRef>
              <c:f>'Scenario TN UL'!$AR$25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UL'!$AR$26:$AR$126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1-4153-96A9-78080D9807DB}"/>
            </c:ext>
          </c:extLst>
        </c:ser>
        <c:ser>
          <c:idx val="23"/>
          <c:order val="10"/>
          <c:tx>
            <c:strRef>
              <c:f>'Scenario TN UL'!$AS$25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UL'!$AS$26:$AS$126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1-4153-96A9-78080D9807DB}"/>
            </c:ext>
          </c:extLst>
        </c:ser>
        <c:ser>
          <c:idx val="24"/>
          <c:order val="11"/>
          <c:tx>
            <c:strRef>
              <c:f>'Scenario TN UL'!$AT$25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UL'!$AT$26:$AT$126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1-4153-96A9-78080D9807DB}"/>
            </c:ext>
          </c:extLst>
        </c:ser>
        <c:ser>
          <c:idx val="25"/>
          <c:order val="12"/>
          <c:tx>
            <c:strRef>
              <c:f>'Scenario TN UL'!$AU$25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UL'!$AU$26:$AU$126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1-4153-96A9-78080D9807DB}"/>
            </c:ext>
          </c:extLst>
        </c:ser>
        <c:ser>
          <c:idx val="26"/>
          <c:order val="13"/>
          <c:tx>
            <c:strRef>
              <c:f>'Scenario TN UL'!$AV$25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UL'!$AV$26:$AV$126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1-4153-96A9-78080D9807DB}"/>
            </c:ext>
          </c:extLst>
        </c:ser>
        <c:ser>
          <c:idx val="27"/>
          <c:order val="14"/>
          <c:tx>
            <c:strRef>
              <c:f>'Scenario TN UL'!$AW$25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UL'!$AW$26:$AW$126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031-4153-96A9-78080D9807DB}"/>
            </c:ext>
          </c:extLst>
        </c:ser>
        <c:ser>
          <c:idx val="28"/>
          <c:order val="15"/>
          <c:tx>
            <c:strRef>
              <c:f>'Scenario TN UL'!$AX$25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UL'!$AX$26:$AX$126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B031-4153-96A9-78080D9807DB}"/>
            </c:ext>
          </c:extLst>
        </c:ser>
        <c:ser>
          <c:idx val="29"/>
          <c:order val="16"/>
          <c:tx>
            <c:strRef>
              <c:f>'Scenario TN UL'!$AY$25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UL'!$AY$26:$AY$126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B031-4153-96A9-78080D9807DB}"/>
            </c:ext>
          </c:extLst>
        </c:ser>
        <c:ser>
          <c:idx val="0"/>
          <c:order val="17"/>
          <c:tx>
            <c:strRef>
              <c:f>'Scenario TN UL'!$AZ$25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UL'!$AZ$26:$AZ$126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7-4212-8BB3-CF85B4376938}"/>
            </c:ext>
          </c:extLst>
        </c:ser>
        <c:ser>
          <c:idx val="1"/>
          <c:order val="18"/>
          <c:tx>
            <c:strRef>
              <c:f>'Scenario TN UL'!$BA$25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UL'!$BA$26:$BA$126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7-4212-8BB3-CF85B4376938}"/>
            </c:ext>
          </c:extLst>
        </c:ser>
        <c:ser>
          <c:idx val="2"/>
          <c:order val="19"/>
          <c:tx>
            <c:strRef>
              <c:f>'Scenario TN UL'!$BB$25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UL'!$BB$26:$BB$126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7-4212-8BB3-CF85B4376938}"/>
            </c:ext>
          </c:extLst>
        </c:ser>
        <c:ser>
          <c:idx val="3"/>
          <c:order val="20"/>
          <c:tx>
            <c:strRef>
              <c:f>'Scenario TN UL'!$BC$25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UL'!$BC$26:$BC$126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7-4212-8BB3-CF85B4376938}"/>
            </c:ext>
          </c:extLst>
        </c:ser>
        <c:ser>
          <c:idx val="4"/>
          <c:order val="21"/>
          <c:tx>
            <c:strRef>
              <c:f>'Scenario TN UL'!$BD$25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UL'!$BD$26:$BD$126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7-4212-8BB3-CF85B4376938}"/>
            </c:ext>
          </c:extLst>
        </c:ser>
        <c:ser>
          <c:idx val="5"/>
          <c:order val="22"/>
          <c:tx>
            <c:strRef>
              <c:f>'Scenario TN UL'!$BE$25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UL'!$BE$26:$BE$126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7-4212-8BB3-CF85B4376938}"/>
            </c:ext>
          </c:extLst>
        </c:ser>
        <c:ser>
          <c:idx val="6"/>
          <c:order val="23"/>
          <c:tx>
            <c:strRef>
              <c:f>'Scenario TN UL'!$BF$25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UL'!$BF$26:$BF$126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7-4212-8BB3-CF85B4376938}"/>
            </c:ext>
          </c:extLst>
        </c:ser>
        <c:ser>
          <c:idx val="7"/>
          <c:order val="24"/>
          <c:tx>
            <c:strRef>
              <c:f>'Scenario TN UL'!$BG$25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UL'!$BG$26:$BG$126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7-4212-8BB3-CF85B4376938}"/>
            </c:ext>
          </c:extLst>
        </c:ser>
        <c:ser>
          <c:idx val="8"/>
          <c:order val="25"/>
          <c:tx>
            <c:strRef>
              <c:f>'Scenario TN UL'!$BH$25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UL'!$BH$26:$BH$126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7-4212-8BB3-CF85B4376938}"/>
            </c:ext>
          </c:extLst>
        </c:ser>
        <c:ser>
          <c:idx val="9"/>
          <c:order val="26"/>
          <c:tx>
            <c:strRef>
              <c:f>'Scenario TN UL'!$BI$25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UL'!$BI$26:$BI$126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7-4212-8BB3-CF85B4376938}"/>
            </c:ext>
          </c:extLst>
        </c:ser>
        <c:ser>
          <c:idx val="10"/>
          <c:order val="27"/>
          <c:tx>
            <c:strRef>
              <c:f>'Scenario TN UL'!$BJ$25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UL'!$BJ$26:$BJ$126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7-4212-8BB3-CF85B4376938}"/>
            </c:ext>
          </c:extLst>
        </c:ser>
        <c:ser>
          <c:idx val="11"/>
          <c:order val="28"/>
          <c:tx>
            <c:strRef>
              <c:f>'Scenario TN UL'!$BK$25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UL'!$BK$26:$BK$126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7-4212-8BB3-CF85B4376938}"/>
            </c:ext>
          </c:extLst>
        </c:ser>
        <c:ser>
          <c:idx val="12"/>
          <c:order val="29"/>
          <c:tx>
            <c:strRef>
              <c:f>'Scenario TN UL'!$BL$25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TN UL'!$AH$26:$AH$126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TN UL'!$BL$26:$BL$126</c:f>
              <c:numCache>
                <c:formatCode>0.00_ </c:formatCode>
                <c:ptCount val="101"/>
                <c:pt idx="0">
                  <c:v>56.664032275896197</c:v>
                </c:pt>
                <c:pt idx="1">
                  <c:v>62.864072338172598</c:v>
                </c:pt>
                <c:pt idx="2">
                  <c:v>63.200031631634999</c:v>
                </c:pt>
                <c:pt idx="3">
                  <c:v>67.180410947040997</c:v>
                </c:pt>
                <c:pt idx="4">
                  <c:v>67.646071595653396</c:v>
                </c:pt>
                <c:pt idx="5">
                  <c:v>68.220522697907199</c:v>
                </c:pt>
                <c:pt idx="6">
                  <c:v>68.246280454392704</c:v>
                </c:pt>
                <c:pt idx="7">
                  <c:v>68.865717894294306</c:v>
                </c:pt>
                <c:pt idx="8">
                  <c:v>69.498015127064306</c:v>
                </c:pt>
                <c:pt idx="9">
                  <c:v>70.034627060705503</c:v>
                </c:pt>
                <c:pt idx="10">
                  <c:v>71.226148000402006</c:v>
                </c:pt>
                <c:pt idx="11">
                  <c:v>72.601503775543904</c:v>
                </c:pt>
                <c:pt idx="12">
                  <c:v>72.738958112201203</c:v>
                </c:pt>
                <c:pt idx="13">
                  <c:v>73.352012516729701</c:v>
                </c:pt>
                <c:pt idx="14">
                  <c:v>75.110916711798296</c:v>
                </c:pt>
                <c:pt idx="15">
                  <c:v>75.2453688971557</c:v>
                </c:pt>
                <c:pt idx="16">
                  <c:v>75.274136903254501</c:v>
                </c:pt>
                <c:pt idx="17">
                  <c:v>75.422527756494205</c:v>
                </c:pt>
                <c:pt idx="18">
                  <c:v>75.643386930017897</c:v>
                </c:pt>
                <c:pt idx="19">
                  <c:v>76.090211036913402</c:v>
                </c:pt>
                <c:pt idx="20">
                  <c:v>76.228697854208207</c:v>
                </c:pt>
                <c:pt idx="21">
                  <c:v>76.422442594866496</c:v>
                </c:pt>
                <c:pt idx="22">
                  <c:v>76.693110699033298</c:v>
                </c:pt>
                <c:pt idx="23">
                  <c:v>76.965106488894406</c:v>
                </c:pt>
                <c:pt idx="24">
                  <c:v>77.356865171810796</c:v>
                </c:pt>
                <c:pt idx="25">
                  <c:v>77.514074857326406</c:v>
                </c:pt>
                <c:pt idx="26">
                  <c:v>77.862927609569198</c:v>
                </c:pt>
                <c:pt idx="27">
                  <c:v>78.685006762358697</c:v>
                </c:pt>
                <c:pt idx="28">
                  <c:v>78.862280488800295</c:v>
                </c:pt>
                <c:pt idx="29">
                  <c:v>79.751466983108202</c:v>
                </c:pt>
                <c:pt idx="30">
                  <c:v>80.175532095400499</c:v>
                </c:pt>
                <c:pt idx="31">
                  <c:v>81.192484533790307</c:v>
                </c:pt>
                <c:pt idx="32">
                  <c:v>82.468498779337295</c:v>
                </c:pt>
                <c:pt idx="33">
                  <c:v>82.757077200337505</c:v>
                </c:pt>
                <c:pt idx="34">
                  <c:v>83.330866062089598</c:v>
                </c:pt>
                <c:pt idx="35">
                  <c:v>83.490686123980296</c:v>
                </c:pt>
                <c:pt idx="36">
                  <c:v>84.444172630618297</c:v>
                </c:pt>
                <c:pt idx="37">
                  <c:v>84.456815133906005</c:v>
                </c:pt>
                <c:pt idx="38">
                  <c:v>84.866197239230701</c:v>
                </c:pt>
                <c:pt idx="39">
                  <c:v>85.608648242705101</c:v>
                </c:pt>
                <c:pt idx="40">
                  <c:v>85.716495735980899</c:v>
                </c:pt>
                <c:pt idx="41">
                  <c:v>85.892687447935799</c:v>
                </c:pt>
                <c:pt idx="42">
                  <c:v>86.187723613040603</c:v>
                </c:pt>
                <c:pt idx="43">
                  <c:v>86.339760605453606</c:v>
                </c:pt>
                <c:pt idx="44">
                  <c:v>86.674492943539406</c:v>
                </c:pt>
                <c:pt idx="45">
                  <c:v>86.792726308166195</c:v>
                </c:pt>
                <c:pt idx="46">
                  <c:v>86.9973234810344</c:v>
                </c:pt>
                <c:pt idx="47">
                  <c:v>87.095583980926904</c:v>
                </c:pt>
                <c:pt idx="48">
                  <c:v>87.196298433272503</c:v>
                </c:pt>
                <c:pt idx="49">
                  <c:v>88.134055928497801</c:v>
                </c:pt>
                <c:pt idx="50">
                  <c:v>88.625094016156098</c:v>
                </c:pt>
                <c:pt idx="51">
                  <c:v>88.717553529484107</c:v>
                </c:pt>
                <c:pt idx="52">
                  <c:v>88.8758399678252</c:v>
                </c:pt>
                <c:pt idx="53">
                  <c:v>89.0438212107791</c:v>
                </c:pt>
                <c:pt idx="54">
                  <c:v>90.272169353538601</c:v>
                </c:pt>
                <c:pt idx="55">
                  <c:v>91.260048046264103</c:v>
                </c:pt>
                <c:pt idx="56">
                  <c:v>91.4385898522372</c:v>
                </c:pt>
                <c:pt idx="57">
                  <c:v>91.440924188316004</c:v>
                </c:pt>
                <c:pt idx="58">
                  <c:v>91.869155564207105</c:v>
                </c:pt>
                <c:pt idx="59">
                  <c:v>91.965327431958301</c:v>
                </c:pt>
                <c:pt idx="60">
                  <c:v>92.652891267543197</c:v>
                </c:pt>
                <c:pt idx="61">
                  <c:v>92.894260544648205</c:v>
                </c:pt>
                <c:pt idx="62">
                  <c:v>93.292315948917903</c:v>
                </c:pt>
                <c:pt idx="63">
                  <c:v>93.962430074598799</c:v>
                </c:pt>
                <c:pt idx="64">
                  <c:v>94.538810405394301</c:v>
                </c:pt>
                <c:pt idx="65">
                  <c:v>94.648832871154696</c:v>
                </c:pt>
                <c:pt idx="66">
                  <c:v>94.700072993543998</c:v>
                </c:pt>
                <c:pt idx="67">
                  <c:v>96.112200485247598</c:v>
                </c:pt>
                <c:pt idx="68">
                  <c:v>97.099722385072397</c:v>
                </c:pt>
                <c:pt idx="69">
                  <c:v>97.467468092329796</c:v>
                </c:pt>
                <c:pt idx="70">
                  <c:v>97.975638328489197</c:v>
                </c:pt>
                <c:pt idx="71">
                  <c:v>98.488235879398701</c:v>
                </c:pt>
                <c:pt idx="72">
                  <c:v>98.996900497620899</c:v>
                </c:pt>
                <c:pt idx="73">
                  <c:v>99.026714741746105</c:v>
                </c:pt>
                <c:pt idx="74">
                  <c:v>99.430772931339405</c:v>
                </c:pt>
                <c:pt idx="75">
                  <c:v>100.54773677063601</c:v>
                </c:pt>
                <c:pt idx="76">
                  <c:v>101.14645324566099</c:v>
                </c:pt>
                <c:pt idx="77">
                  <c:v>101.746802642002</c:v>
                </c:pt>
                <c:pt idx="78">
                  <c:v>101.859081721786</c:v>
                </c:pt>
                <c:pt idx="79">
                  <c:v>101.92767161638299</c:v>
                </c:pt>
                <c:pt idx="80">
                  <c:v>102.176401469147</c:v>
                </c:pt>
                <c:pt idx="81">
                  <c:v>103.584808899579</c:v>
                </c:pt>
                <c:pt idx="82">
                  <c:v>103.604067078426</c:v>
                </c:pt>
                <c:pt idx="83">
                  <c:v>104.532102556147</c:v>
                </c:pt>
                <c:pt idx="84">
                  <c:v>106.22342360979999</c:v>
                </c:pt>
                <c:pt idx="85">
                  <c:v>106.32030378502</c:v>
                </c:pt>
                <c:pt idx="86">
                  <c:v>106.69438071181</c:v>
                </c:pt>
                <c:pt idx="87">
                  <c:v>107.433989289698</c:v>
                </c:pt>
                <c:pt idx="88">
                  <c:v>107.486772981409</c:v>
                </c:pt>
                <c:pt idx="89">
                  <c:v>107.923330757762</c:v>
                </c:pt>
                <c:pt idx="90">
                  <c:v>109.16118359967101</c:v>
                </c:pt>
                <c:pt idx="91">
                  <c:v>109.59438121896</c:v>
                </c:pt>
                <c:pt idx="92">
                  <c:v>110.296358544932</c:v>
                </c:pt>
                <c:pt idx="93">
                  <c:v>110.526505291189</c:v>
                </c:pt>
                <c:pt idx="94">
                  <c:v>111.73183370951701</c:v>
                </c:pt>
                <c:pt idx="95">
                  <c:v>111.802512810403</c:v>
                </c:pt>
                <c:pt idx="96">
                  <c:v>112.5526990052</c:v>
                </c:pt>
                <c:pt idx="97">
                  <c:v>112.768872595095</c:v>
                </c:pt>
                <c:pt idx="98">
                  <c:v>113.37550024881401</c:v>
                </c:pt>
                <c:pt idx="99">
                  <c:v>113.740996606319</c:v>
                </c:pt>
                <c:pt idx="100">
                  <c:v>118.99028893544801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7-4212-8BB3-CF85B4376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DL'!$B$26:$B$126</c:f>
              <c:numCache>
                <c:formatCode>General</c:formatCode>
                <c:ptCount val="101"/>
                <c:pt idx="0">
                  <c:v>-7.9872032824033896</c:v>
                </c:pt>
                <c:pt idx="1">
                  <c:v>-7.9855821881233</c:v>
                </c:pt>
                <c:pt idx="2">
                  <c:v>-7.96403260307466</c:v>
                </c:pt>
                <c:pt idx="3">
                  <c:v>-7.9578083451170798</c:v>
                </c:pt>
                <c:pt idx="4">
                  <c:v>-7.9501793774985998</c:v>
                </c:pt>
                <c:pt idx="5">
                  <c:v>-7.9462441676540996</c:v>
                </c:pt>
                <c:pt idx="6">
                  <c:v>-7.9429575861231898</c:v>
                </c:pt>
                <c:pt idx="7">
                  <c:v>-7.9287552350033499</c:v>
                </c:pt>
                <c:pt idx="8">
                  <c:v>-7.9244987485209499</c:v>
                </c:pt>
                <c:pt idx="9">
                  <c:v>-7.9195811787750703</c:v>
                </c:pt>
                <c:pt idx="10">
                  <c:v>-7.9184645001861798</c:v>
                </c:pt>
                <c:pt idx="11">
                  <c:v>-7.9161735850400996</c:v>
                </c:pt>
                <c:pt idx="12">
                  <c:v>-7.8990050853121998</c:v>
                </c:pt>
                <c:pt idx="13">
                  <c:v>-7.8946420714378904</c:v>
                </c:pt>
                <c:pt idx="14">
                  <c:v>-7.8867994115523601</c:v>
                </c:pt>
                <c:pt idx="15">
                  <c:v>-7.8741725179035198</c:v>
                </c:pt>
                <c:pt idx="16">
                  <c:v>-7.8713684167029401</c:v>
                </c:pt>
                <c:pt idx="17">
                  <c:v>-7.8651480805900196</c:v>
                </c:pt>
                <c:pt idx="18">
                  <c:v>-7.861773893484</c:v>
                </c:pt>
                <c:pt idx="19">
                  <c:v>-7.86053565726119</c:v>
                </c:pt>
                <c:pt idx="20">
                  <c:v>-7.8604498956552504</c:v>
                </c:pt>
                <c:pt idx="21">
                  <c:v>-7.8585359665790397</c:v>
                </c:pt>
                <c:pt idx="22">
                  <c:v>-7.8563566227719299</c:v>
                </c:pt>
                <c:pt idx="23">
                  <c:v>-7.8556905145117497</c:v>
                </c:pt>
                <c:pt idx="24">
                  <c:v>-7.8465392858673004</c:v>
                </c:pt>
                <c:pt idx="25">
                  <c:v>-7.8444318798191599</c:v>
                </c:pt>
                <c:pt idx="26">
                  <c:v>-7.842433559462</c:v>
                </c:pt>
                <c:pt idx="27">
                  <c:v>-7.8398635254180196</c:v>
                </c:pt>
                <c:pt idx="28">
                  <c:v>-7.83956073646657</c:v>
                </c:pt>
                <c:pt idx="29">
                  <c:v>-7.8359459739155897</c:v>
                </c:pt>
                <c:pt idx="30">
                  <c:v>-7.8334971642160696</c:v>
                </c:pt>
                <c:pt idx="31">
                  <c:v>-7.8316896503640896</c:v>
                </c:pt>
                <c:pt idx="32">
                  <c:v>-7.8315383807288104</c:v>
                </c:pt>
                <c:pt idx="33">
                  <c:v>-7.8277788096475698</c:v>
                </c:pt>
                <c:pt idx="34">
                  <c:v>-7.8273523237634901</c:v>
                </c:pt>
                <c:pt idx="35">
                  <c:v>-7.8261007513080898</c:v>
                </c:pt>
                <c:pt idx="36">
                  <c:v>-7.8253835711253696</c:v>
                </c:pt>
                <c:pt idx="37">
                  <c:v>-7.82504491537125</c:v>
                </c:pt>
                <c:pt idx="38">
                  <c:v>-7.8241443626029596</c:v>
                </c:pt>
                <c:pt idx="39">
                  <c:v>-7.8236632649962203</c:v>
                </c:pt>
                <c:pt idx="40">
                  <c:v>-7.8234576022483697</c:v>
                </c:pt>
                <c:pt idx="41">
                  <c:v>-7.8222549963455501</c:v>
                </c:pt>
                <c:pt idx="42">
                  <c:v>-7.82162526043426</c:v>
                </c:pt>
                <c:pt idx="43">
                  <c:v>-7.8196485428934404</c:v>
                </c:pt>
                <c:pt idx="44">
                  <c:v>-7.8174472253782898</c:v>
                </c:pt>
                <c:pt idx="45">
                  <c:v>-7.8149283209748299</c:v>
                </c:pt>
                <c:pt idx="46">
                  <c:v>-7.81360440207962</c:v>
                </c:pt>
                <c:pt idx="47">
                  <c:v>-7.8128968809310901</c:v>
                </c:pt>
                <c:pt idx="48">
                  <c:v>-7.8109158259645497</c:v>
                </c:pt>
                <c:pt idx="49">
                  <c:v>-7.8104757221641599</c:v>
                </c:pt>
                <c:pt idx="50">
                  <c:v>-7.8094033506603404</c:v>
                </c:pt>
                <c:pt idx="51">
                  <c:v>-7.8093459111902597</c:v>
                </c:pt>
                <c:pt idx="52">
                  <c:v>-7.8092550392215596</c:v>
                </c:pt>
                <c:pt idx="53">
                  <c:v>-7.8086434999993903</c:v>
                </c:pt>
                <c:pt idx="54">
                  <c:v>-7.8073103393248804</c:v>
                </c:pt>
                <c:pt idx="55">
                  <c:v>-7.8066785635677096</c:v>
                </c:pt>
                <c:pt idx="56">
                  <c:v>-7.8063568058250699</c:v>
                </c:pt>
                <c:pt idx="57">
                  <c:v>-7.8058778591516402</c:v>
                </c:pt>
                <c:pt idx="58">
                  <c:v>-7.8051858830154703</c:v>
                </c:pt>
                <c:pt idx="59">
                  <c:v>-7.8047600097571097</c:v>
                </c:pt>
                <c:pt idx="60">
                  <c:v>-7.8047430910918303</c:v>
                </c:pt>
                <c:pt idx="61">
                  <c:v>-7.80408842383964</c:v>
                </c:pt>
                <c:pt idx="62">
                  <c:v>-7.8036419112643802</c:v>
                </c:pt>
                <c:pt idx="63">
                  <c:v>-7.80281144694451</c:v>
                </c:pt>
                <c:pt idx="64">
                  <c:v>-7.8026218624311596</c:v>
                </c:pt>
                <c:pt idx="65">
                  <c:v>-7.8024939302526501</c:v>
                </c:pt>
                <c:pt idx="66">
                  <c:v>-7.8017877332630103</c:v>
                </c:pt>
                <c:pt idx="67">
                  <c:v>-7.8008771145084204</c:v>
                </c:pt>
                <c:pt idx="68">
                  <c:v>-7.8006062494819304</c:v>
                </c:pt>
                <c:pt idx="69">
                  <c:v>-7.80050881038634</c:v>
                </c:pt>
                <c:pt idx="70">
                  <c:v>-7.8004217485155198</c:v>
                </c:pt>
                <c:pt idx="71">
                  <c:v>-7.8001947085956598</c:v>
                </c:pt>
                <c:pt idx="72">
                  <c:v>-7.8001422356227001</c:v>
                </c:pt>
                <c:pt idx="73">
                  <c:v>-7.7997378267404596</c:v>
                </c:pt>
                <c:pt idx="74">
                  <c:v>-7.7993806490306197</c:v>
                </c:pt>
                <c:pt idx="75">
                  <c:v>-7.7992946226827504</c:v>
                </c:pt>
                <c:pt idx="76">
                  <c:v>-7.7979255837801702</c:v>
                </c:pt>
                <c:pt idx="77">
                  <c:v>-7.79774467849834</c:v>
                </c:pt>
                <c:pt idx="78">
                  <c:v>-7.7971386193475398</c:v>
                </c:pt>
                <c:pt idx="79">
                  <c:v>-7.7962516432009599</c:v>
                </c:pt>
                <c:pt idx="80">
                  <c:v>-7.7959431589849801</c:v>
                </c:pt>
                <c:pt idx="81">
                  <c:v>-7.7958871080855099</c:v>
                </c:pt>
                <c:pt idx="82">
                  <c:v>-7.7957138442978797</c:v>
                </c:pt>
                <c:pt idx="83">
                  <c:v>-7.7949951564887101</c:v>
                </c:pt>
                <c:pt idx="84">
                  <c:v>-7.7949473507768801</c:v>
                </c:pt>
                <c:pt idx="85">
                  <c:v>-7.7944520222616003</c:v>
                </c:pt>
                <c:pt idx="86">
                  <c:v>-7.7934698641032201</c:v>
                </c:pt>
                <c:pt idx="87">
                  <c:v>-7.7932869561859901</c:v>
                </c:pt>
                <c:pt idx="88">
                  <c:v>-7.7927578661500796</c:v>
                </c:pt>
                <c:pt idx="89">
                  <c:v>-7.7927069262986999</c:v>
                </c:pt>
                <c:pt idx="90">
                  <c:v>-7.79072931205347</c:v>
                </c:pt>
                <c:pt idx="91">
                  <c:v>-7.7890333786432597</c:v>
                </c:pt>
                <c:pt idx="92">
                  <c:v>-7.7888795331687701</c:v>
                </c:pt>
                <c:pt idx="93">
                  <c:v>-7.7884119051037199</c:v>
                </c:pt>
                <c:pt idx="94">
                  <c:v>-7.78664346530757</c:v>
                </c:pt>
                <c:pt idx="95">
                  <c:v>-7.7862613226392901</c:v>
                </c:pt>
                <c:pt idx="96">
                  <c:v>-7.7861159341100796</c:v>
                </c:pt>
                <c:pt idx="97">
                  <c:v>-7.7853984655745503</c:v>
                </c:pt>
                <c:pt idx="98">
                  <c:v>-7.7828850232659201</c:v>
                </c:pt>
                <c:pt idx="99">
                  <c:v>-7.7816442051288996</c:v>
                </c:pt>
                <c:pt idx="100">
                  <c:v>-7.7799449363641404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9F-4C70-BD1D-92B5192C72BC}"/>
            </c:ext>
          </c:extLst>
        </c:ser>
        <c:ser>
          <c:idx val="1"/>
          <c:order val="1"/>
          <c:tx>
            <c:strRef>
              <c:f>'Scenario GEO DL'!$C$25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9F-4C70-BD1D-92B5192C72BC}"/>
            </c:ext>
          </c:extLst>
        </c:ser>
        <c:ser>
          <c:idx val="2"/>
          <c:order val="2"/>
          <c:tx>
            <c:strRef>
              <c:f>'Scenario GEO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9F-4C70-BD1D-92B5192C72BC}"/>
            </c:ext>
          </c:extLst>
        </c:ser>
        <c:ser>
          <c:idx val="3"/>
          <c:order val="3"/>
          <c:tx>
            <c:strRef>
              <c:f>'Scenario GEO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9F-4C70-BD1D-92B5192C72BC}"/>
            </c:ext>
          </c:extLst>
        </c:ser>
        <c:ser>
          <c:idx val="4"/>
          <c:order val="4"/>
          <c:tx>
            <c:strRef>
              <c:f>'Scenario GEO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9F-4C70-BD1D-92B5192C72BC}"/>
            </c:ext>
          </c:extLst>
        </c:ser>
        <c:ser>
          <c:idx val="5"/>
          <c:order val="5"/>
          <c:tx>
            <c:strRef>
              <c:f>'Scenario GEO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9F-4C70-BD1D-92B5192C72BC}"/>
            </c:ext>
          </c:extLst>
        </c:ser>
        <c:ser>
          <c:idx val="6"/>
          <c:order val="6"/>
          <c:tx>
            <c:strRef>
              <c:f>'Scenario GEO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9F-4C70-BD1D-92B5192C72BC}"/>
            </c:ext>
          </c:extLst>
        </c:ser>
        <c:ser>
          <c:idx val="7"/>
          <c:order val="7"/>
          <c:tx>
            <c:strRef>
              <c:f>'Scenario GEO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9F-4C70-BD1D-92B5192C72BC}"/>
            </c:ext>
          </c:extLst>
        </c:ser>
        <c:ser>
          <c:idx val="8"/>
          <c:order val="8"/>
          <c:tx>
            <c:strRef>
              <c:f>'Scenario GEO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9F-4C70-BD1D-92B5192C72BC}"/>
            </c:ext>
          </c:extLst>
        </c:ser>
        <c:ser>
          <c:idx val="9"/>
          <c:order val="9"/>
          <c:tx>
            <c:strRef>
              <c:f>'Scenario GEO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9F-4C70-BD1D-92B5192C72BC}"/>
            </c:ext>
          </c:extLst>
        </c:ser>
        <c:ser>
          <c:idx val="10"/>
          <c:order val="10"/>
          <c:tx>
            <c:strRef>
              <c:f>'Scenario GEO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9F-4C70-BD1D-92B5192C72BC}"/>
            </c:ext>
          </c:extLst>
        </c:ser>
        <c:ser>
          <c:idx val="11"/>
          <c:order val="11"/>
          <c:tx>
            <c:strRef>
              <c:f>'Scenario GEO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9F-4C70-BD1D-92B5192C72BC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9F-4C70-BD1D-92B5192C72BC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9F-4C70-BD1D-92B5192C72BC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9F-4C70-BD1D-92B5192C72BC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9F-4C70-BD1D-92B5192C72BC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9F-4C70-BD1D-92B5192C72BC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9F-4C70-BD1D-92B5192C72BC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9F-4C70-BD1D-92B5192C72BC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9F-4C70-BD1D-92B5192C72BC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9F-4C70-BD1D-92B5192C72BC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9F-4C70-BD1D-92B5192C72BC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9F-4C70-BD1D-92B5192C72BC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9F-4C70-BD1D-92B5192C72BC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9F-4C70-BD1D-92B5192C72BC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9F-4C70-BD1D-92B5192C72BC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9F-4C70-BD1D-92B5192C72BC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9F-4C70-BD1D-92B5192C72BC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9F-4C70-BD1D-92B5192C72BC}"/>
            </c:ext>
          </c:extLst>
        </c:ser>
        <c:ser>
          <c:idx val="29"/>
          <c:order val="29"/>
          <c:tx>
            <c:strRef>
              <c:f>'Scenario GEO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DL'!$N$26:$N$126</c:f>
              <c:numCache>
                <c:formatCode>0.00_ </c:formatCode>
                <c:ptCount val="101"/>
                <c:pt idx="0">
                  <c:v>-7.9872032824033896</c:v>
                </c:pt>
                <c:pt idx="1">
                  <c:v>-7.9855821881233</c:v>
                </c:pt>
                <c:pt idx="2">
                  <c:v>-7.96403260307466</c:v>
                </c:pt>
                <c:pt idx="3">
                  <c:v>-7.9578083451170798</c:v>
                </c:pt>
                <c:pt idx="4">
                  <c:v>-7.9501793774985998</c:v>
                </c:pt>
                <c:pt idx="5">
                  <c:v>-7.9462441676540996</c:v>
                </c:pt>
                <c:pt idx="6">
                  <c:v>-7.9429575861231898</c:v>
                </c:pt>
                <c:pt idx="7">
                  <c:v>-7.9287552350033499</c:v>
                </c:pt>
                <c:pt idx="8">
                  <c:v>-7.9244987485209499</c:v>
                </c:pt>
                <c:pt idx="9">
                  <c:v>-7.9195811787750703</c:v>
                </c:pt>
                <c:pt idx="10">
                  <c:v>-7.9184645001861798</c:v>
                </c:pt>
                <c:pt idx="11">
                  <c:v>-7.9161735850400996</c:v>
                </c:pt>
                <c:pt idx="12">
                  <c:v>-7.8990050853121998</c:v>
                </c:pt>
                <c:pt idx="13">
                  <c:v>-7.8946420714378904</c:v>
                </c:pt>
                <c:pt idx="14">
                  <c:v>-7.8867994115523601</c:v>
                </c:pt>
                <c:pt idx="15">
                  <c:v>-7.8741725179035198</c:v>
                </c:pt>
                <c:pt idx="16">
                  <c:v>-7.8713684167029401</c:v>
                </c:pt>
                <c:pt idx="17">
                  <c:v>-7.8651480805900196</c:v>
                </c:pt>
                <c:pt idx="18">
                  <c:v>-7.861773893484</c:v>
                </c:pt>
                <c:pt idx="19">
                  <c:v>-7.86053565726119</c:v>
                </c:pt>
                <c:pt idx="20">
                  <c:v>-7.8604498956552504</c:v>
                </c:pt>
                <c:pt idx="21">
                  <c:v>-7.8585359665790397</c:v>
                </c:pt>
                <c:pt idx="22">
                  <c:v>-7.8563566227719299</c:v>
                </c:pt>
                <c:pt idx="23">
                  <c:v>-7.8556905145117497</c:v>
                </c:pt>
                <c:pt idx="24">
                  <c:v>-7.8465392858673004</c:v>
                </c:pt>
                <c:pt idx="25">
                  <c:v>-7.8444318798191599</c:v>
                </c:pt>
                <c:pt idx="26">
                  <c:v>-7.842433559462</c:v>
                </c:pt>
                <c:pt idx="27">
                  <c:v>-7.8398635254180196</c:v>
                </c:pt>
                <c:pt idx="28">
                  <c:v>-7.83956073646657</c:v>
                </c:pt>
                <c:pt idx="29">
                  <c:v>-7.8359459739155897</c:v>
                </c:pt>
                <c:pt idx="30">
                  <c:v>-7.8334971642160696</c:v>
                </c:pt>
                <c:pt idx="31">
                  <c:v>-7.8316896503640896</c:v>
                </c:pt>
                <c:pt idx="32">
                  <c:v>-7.8315383807288104</c:v>
                </c:pt>
                <c:pt idx="33">
                  <c:v>-7.8277788096475698</c:v>
                </c:pt>
                <c:pt idx="34">
                  <c:v>-7.8273523237634901</c:v>
                </c:pt>
                <c:pt idx="35">
                  <c:v>-7.8261007513080898</c:v>
                </c:pt>
                <c:pt idx="36">
                  <c:v>-7.8253835711253696</c:v>
                </c:pt>
                <c:pt idx="37">
                  <c:v>-7.82504491537125</c:v>
                </c:pt>
                <c:pt idx="38">
                  <c:v>-7.8241443626029596</c:v>
                </c:pt>
                <c:pt idx="39">
                  <c:v>-7.8236632649962203</c:v>
                </c:pt>
                <c:pt idx="40">
                  <c:v>-7.8234576022483697</c:v>
                </c:pt>
                <c:pt idx="41">
                  <c:v>-7.8222549963455501</c:v>
                </c:pt>
                <c:pt idx="42">
                  <c:v>-7.82162526043426</c:v>
                </c:pt>
                <c:pt idx="43">
                  <c:v>-7.8196485428934404</c:v>
                </c:pt>
                <c:pt idx="44">
                  <c:v>-7.8174472253782898</c:v>
                </c:pt>
                <c:pt idx="45">
                  <c:v>-7.8149283209748299</c:v>
                </c:pt>
                <c:pt idx="46">
                  <c:v>-7.81360440207962</c:v>
                </c:pt>
                <c:pt idx="47">
                  <c:v>-7.8128968809310901</c:v>
                </c:pt>
                <c:pt idx="48">
                  <c:v>-7.8109158259645497</c:v>
                </c:pt>
                <c:pt idx="49">
                  <c:v>-7.8104757221641599</c:v>
                </c:pt>
                <c:pt idx="50">
                  <c:v>-7.8094033506603404</c:v>
                </c:pt>
                <c:pt idx="51">
                  <c:v>-7.8093459111902597</c:v>
                </c:pt>
                <c:pt idx="52">
                  <c:v>-7.8092550392215596</c:v>
                </c:pt>
                <c:pt idx="53">
                  <c:v>-7.8086434999993903</c:v>
                </c:pt>
                <c:pt idx="54">
                  <c:v>-7.8073103393248804</c:v>
                </c:pt>
                <c:pt idx="55">
                  <c:v>-7.8066785635677096</c:v>
                </c:pt>
                <c:pt idx="56">
                  <c:v>-7.8063568058250699</c:v>
                </c:pt>
                <c:pt idx="57">
                  <c:v>-7.8058778591516402</c:v>
                </c:pt>
                <c:pt idx="58">
                  <c:v>-7.8051858830154703</c:v>
                </c:pt>
                <c:pt idx="59">
                  <c:v>-7.8047600097571097</c:v>
                </c:pt>
                <c:pt idx="60">
                  <c:v>-7.8047430910918303</c:v>
                </c:pt>
                <c:pt idx="61">
                  <c:v>-7.80408842383964</c:v>
                </c:pt>
                <c:pt idx="62">
                  <c:v>-7.8036419112643802</c:v>
                </c:pt>
                <c:pt idx="63">
                  <c:v>-7.80281144694451</c:v>
                </c:pt>
                <c:pt idx="64">
                  <c:v>-7.8026218624311596</c:v>
                </c:pt>
                <c:pt idx="65">
                  <c:v>-7.8024939302526501</c:v>
                </c:pt>
                <c:pt idx="66">
                  <c:v>-7.8017877332630103</c:v>
                </c:pt>
                <c:pt idx="67">
                  <c:v>-7.8008771145084204</c:v>
                </c:pt>
                <c:pt idx="68">
                  <c:v>-7.8006062494819304</c:v>
                </c:pt>
                <c:pt idx="69">
                  <c:v>-7.80050881038634</c:v>
                </c:pt>
                <c:pt idx="70">
                  <c:v>-7.8004217485155198</c:v>
                </c:pt>
                <c:pt idx="71">
                  <c:v>-7.8001947085956598</c:v>
                </c:pt>
                <c:pt idx="72">
                  <c:v>-7.8001422356227001</c:v>
                </c:pt>
                <c:pt idx="73">
                  <c:v>-7.7997378267404596</c:v>
                </c:pt>
                <c:pt idx="74">
                  <c:v>-7.7993806490306197</c:v>
                </c:pt>
                <c:pt idx="75">
                  <c:v>-7.7992946226827504</c:v>
                </c:pt>
                <c:pt idx="76">
                  <c:v>-7.7979255837801702</c:v>
                </c:pt>
                <c:pt idx="77">
                  <c:v>-7.79774467849834</c:v>
                </c:pt>
                <c:pt idx="78">
                  <c:v>-7.7971386193475398</c:v>
                </c:pt>
                <c:pt idx="79">
                  <c:v>-7.7962516432009599</c:v>
                </c:pt>
                <c:pt idx="80">
                  <c:v>-7.7959431589849801</c:v>
                </c:pt>
                <c:pt idx="81">
                  <c:v>-7.7958871080855099</c:v>
                </c:pt>
                <c:pt idx="82">
                  <c:v>-7.7957138442978797</c:v>
                </c:pt>
                <c:pt idx="83">
                  <c:v>-7.7949951564887101</c:v>
                </c:pt>
                <c:pt idx="84">
                  <c:v>-7.7949473507768801</c:v>
                </c:pt>
                <c:pt idx="85">
                  <c:v>-7.7944520222616003</c:v>
                </c:pt>
                <c:pt idx="86">
                  <c:v>-7.7934698641032201</c:v>
                </c:pt>
                <c:pt idx="87">
                  <c:v>-7.7932869561859901</c:v>
                </c:pt>
                <c:pt idx="88">
                  <c:v>-7.7927578661500796</c:v>
                </c:pt>
                <c:pt idx="89">
                  <c:v>-7.7927069262986999</c:v>
                </c:pt>
                <c:pt idx="90">
                  <c:v>-7.79072931205347</c:v>
                </c:pt>
                <c:pt idx="91">
                  <c:v>-7.7890333786432597</c:v>
                </c:pt>
                <c:pt idx="92">
                  <c:v>-7.7888795331687701</c:v>
                </c:pt>
                <c:pt idx="93">
                  <c:v>-7.7884119051037199</c:v>
                </c:pt>
                <c:pt idx="94">
                  <c:v>-7.78664346530757</c:v>
                </c:pt>
                <c:pt idx="95">
                  <c:v>-7.7862613226392901</c:v>
                </c:pt>
                <c:pt idx="96">
                  <c:v>-7.7861159341100796</c:v>
                </c:pt>
                <c:pt idx="97">
                  <c:v>-7.7853984655745503</c:v>
                </c:pt>
                <c:pt idx="98">
                  <c:v>-7.7828850232659201</c:v>
                </c:pt>
                <c:pt idx="99">
                  <c:v>-7.7816442051288996</c:v>
                </c:pt>
                <c:pt idx="100">
                  <c:v>-7.7799449363641404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69F-4C70-BD1D-92B5192C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A4-4F39-828D-59F3A736DCE0}"/>
            </c:ext>
          </c:extLst>
        </c:ser>
        <c:ser>
          <c:idx val="1"/>
          <c:order val="1"/>
          <c:tx>
            <c:strRef>
              <c:f>'Scenario GEO DL'!$S$25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A4-4F39-828D-59F3A736DCE0}"/>
            </c:ext>
          </c:extLst>
        </c:ser>
        <c:ser>
          <c:idx val="3"/>
          <c:order val="2"/>
          <c:tx>
            <c:strRef>
              <c:f>'Scenario GEO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A4-4F39-828D-59F3A736DCE0}"/>
            </c:ext>
          </c:extLst>
        </c:ser>
        <c:ser>
          <c:idx val="4"/>
          <c:order val="3"/>
          <c:tx>
            <c:strRef>
              <c:f>'Scenario GEO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A4-4F39-828D-59F3A736DCE0}"/>
            </c:ext>
          </c:extLst>
        </c:ser>
        <c:ser>
          <c:idx val="5"/>
          <c:order val="4"/>
          <c:tx>
            <c:strRef>
              <c:f>'Scenario GEO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A4-4F39-828D-59F3A736DCE0}"/>
            </c:ext>
          </c:extLst>
        </c:ser>
        <c:ser>
          <c:idx val="6"/>
          <c:order val="5"/>
          <c:tx>
            <c:strRef>
              <c:f>'Scenario GEO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A4-4F39-828D-59F3A736DCE0}"/>
            </c:ext>
          </c:extLst>
        </c:ser>
        <c:ser>
          <c:idx val="7"/>
          <c:order val="6"/>
          <c:tx>
            <c:strRef>
              <c:f>'Scenario GEO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A4-4F39-828D-59F3A736DCE0}"/>
            </c:ext>
          </c:extLst>
        </c:ser>
        <c:ser>
          <c:idx val="8"/>
          <c:order val="7"/>
          <c:tx>
            <c:strRef>
              <c:f>'Scenario GEO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A4-4F39-828D-59F3A736DCE0}"/>
            </c:ext>
          </c:extLst>
        </c:ser>
        <c:ser>
          <c:idx val="9"/>
          <c:order val="8"/>
          <c:tx>
            <c:strRef>
              <c:f>'Scenario GEO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A4-4F39-828D-59F3A736DCE0}"/>
            </c:ext>
          </c:extLst>
        </c:ser>
        <c:ser>
          <c:idx val="2"/>
          <c:order val="9"/>
          <c:tx>
            <c:strRef>
              <c:f>'Scenario GEO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3A4-4F39-828D-59F3A736DCE0}"/>
            </c:ext>
          </c:extLst>
        </c:ser>
        <c:ser>
          <c:idx val="10"/>
          <c:order val="10"/>
          <c:tx>
            <c:strRef>
              <c:f>'Scenario GEO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3A4-4F39-828D-59F3A736DCE0}"/>
            </c:ext>
          </c:extLst>
        </c:ser>
        <c:ser>
          <c:idx val="11"/>
          <c:order val="11"/>
          <c:tx>
            <c:strRef>
              <c:f>'Scenario GEO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3A4-4F39-828D-59F3A736DCE0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3A4-4F39-828D-59F3A736DCE0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3A4-4F39-828D-59F3A736DCE0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3A4-4F39-828D-59F3A736DCE0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3A4-4F39-828D-59F3A736DCE0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3A4-4F39-828D-59F3A736DCE0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3A4-4F39-828D-59F3A736DCE0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3A4-4F39-828D-59F3A736DCE0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3A4-4F39-828D-59F3A736DCE0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3A4-4F39-828D-59F3A736DCE0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3A4-4F39-828D-59F3A736DCE0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3A4-4F39-828D-59F3A736DCE0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3A4-4F39-828D-59F3A736DCE0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3A4-4F39-828D-59F3A736DCE0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3A4-4F39-828D-59F3A736DCE0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3A4-4F39-828D-59F3A736DCE0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3A4-4F39-828D-59F3A736DCE0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3A4-4F39-828D-59F3A736DCE0}"/>
            </c:ext>
          </c:extLst>
        </c:ser>
        <c:ser>
          <c:idx val="29"/>
          <c:order val="29"/>
          <c:tx>
            <c:strRef>
              <c:f>'Scenario GEO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DL'!$AD$26:$AD$126</c:f>
              <c:numCache>
                <c:formatCode>0.00_ 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3A4-4F39-828D-59F3A736D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DL'!$B$26:$B$126</c:f>
              <c:numCache>
                <c:formatCode>General</c:formatCode>
                <c:ptCount val="101"/>
                <c:pt idx="0">
                  <c:v>-7.9635960744490397</c:v>
                </c:pt>
                <c:pt idx="1">
                  <c:v>-7.9576176871175299</c:v>
                </c:pt>
                <c:pt idx="2">
                  <c:v>-7.9380889274331201</c:v>
                </c:pt>
                <c:pt idx="3">
                  <c:v>-7.9323589342408596</c:v>
                </c:pt>
                <c:pt idx="4">
                  <c:v>-7.9039768362090301</c:v>
                </c:pt>
                <c:pt idx="5">
                  <c:v>-7.9035953485171202</c:v>
                </c:pt>
                <c:pt idx="6">
                  <c:v>-7.9020785172935302</c:v>
                </c:pt>
                <c:pt idx="7">
                  <c:v>-7.9001245684094297</c:v>
                </c:pt>
                <c:pt idx="8">
                  <c:v>-7.8792395518073901</c:v>
                </c:pt>
                <c:pt idx="9">
                  <c:v>-7.8786771860559996</c:v>
                </c:pt>
                <c:pt idx="10">
                  <c:v>-7.8766212571086198</c:v>
                </c:pt>
                <c:pt idx="11">
                  <c:v>-7.8682049609025304</c:v>
                </c:pt>
                <c:pt idx="12">
                  <c:v>-7.8675195373385201</c:v>
                </c:pt>
                <c:pt idx="13">
                  <c:v>-7.8614890447170502</c:v>
                </c:pt>
                <c:pt idx="14">
                  <c:v>-7.8608970542488201</c:v>
                </c:pt>
                <c:pt idx="15">
                  <c:v>-7.8603557157018598</c:v>
                </c:pt>
                <c:pt idx="16">
                  <c:v>-7.8572010302907298</c:v>
                </c:pt>
                <c:pt idx="17">
                  <c:v>-7.8536670180324997</c:v>
                </c:pt>
                <c:pt idx="18">
                  <c:v>-7.85043863657486</c:v>
                </c:pt>
                <c:pt idx="19">
                  <c:v>-7.8465520359430103</c:v>
                </c:pt>
                <c:pt idx="20">
                  <c:v>-7.8436853022215098</c:v>
                </c:pt>
                <c:pt idx="21">
                  <c:v>-7.84165708425361</c:v>
                </c:pt>
                <c:pt idx="22">
                  <c:v>-7.8408156770498998</c:v>
                </c:pt>
                <c:pt idx="23">
                  <c:v>-7.8397758845392396</c:v>
                </c:pt>
                <c:pt idx="24">
                  <c:v>-7.8376472703926998</c:v>
                </c:pt>
                <c:pt idx="25">
                  <c:v>-7.8361852235590401</c:v>
                </c:pt>
                <c:pt idx="26">
                  <c:v>-7.8359348559378699</c:v>
                </c:pt>
                <c:pt idx="27">
                  <c:v>-7.8351199868517396</c:v>
                </c:pt>
                <c:pt idx="28">
                  <c:v>-7.83454970363898</c:v>
                </c:pt>
                <c:pt idx="29">
                  <c:v>-7.8344950807387397</c:v>
                </c:pt>
                <c:pt idx="30">
                  <c:v>-7.8291961152608502</c:v>
                </c:pt>
                <c:pt idx="31">
                  <c:v>-7.8273295211490197</c:v>
                </c:pt>
                <c:pt idx="32">
                  <c:v>-7.8272914887568898</c:v>
                </c:pt>
                <c:pt idx="33">
                  <c:v>-7.82534148422525</c:v>
                </c:pt>
                <c:pt idx="34">
                  <c:v>-7.8252277499481302</c:v>
                </c:pt>
                <c:pt idx="35">
                  <c:v>-7.8251921579308501</c:v>
                </c:pt>
                <c:pt idx="36">
                  <c:v>-7.8251425228274902</c:v>
                </c:pt>
                <c:pt idx="37">
                  <c:v>-7.8247412611436804</c:v>
                </c:pt>
                <c:pt idx="38">
                  <c:v>-7.8242290115638804</c:v>
                </c:pt>
                <c:pt idx="39">
                  <c:v>-7.8234965625070201</c:v>
                </c:pt>
                <c:pt idx="40">
                  <c:v>-7.8211605102552397</c:v>
                </c:pt>
                <c:pt idx="41">
                  <c:v>-7.8211036736358404</c:v>
                </c:pt>
                <c:pt idx="42">
                  <c:v>-7.81874848833254</c:v>
                </c:pt>
                <c:pt idx="43">
                  <c:v>-7.8174622027624201</c:v>
                </c:pt>
                <c:pt idx="44">
                  <c:v>-7.8170398148361402</c:v>
                </c:pt>
                <c:pt idx="45">
                  <c:v>-7.8160608386495403</c:v>
                </c:pt>
                <c:pt idx="46">
                  <c:v>-7.8147821029478104</c:v>
                </c:pt>
                <c:pt idx="47">
                  <c:v>-7.81436429909993</c:v>
                </c:pt>
                <c:pt idx="48">
                  <c:v>-7.8141592056175799</c:v>
                </c:pt>
                <c:pt idx="49">
                  <c:v>-7.8131451874522302</c:v>
                </c:pt>
                <c:pt idx="50">
                  <c:v>-7.8120765025936896</c:v>
                </c:pt>
                <c:pt idx="51">
                  <c:v>-7.8090261819090099</c:v>
                </c:pt>
                <c:pt idx="52">
                  <c:v>-7.8086868198270398</c:v>
                </c:pt>
                <c:pt idx="53">
                  <c:v>-7.8084455774380297</c:v>
                </c:pt>
                <c:pt idx="54">
                  <c:v>-7.8078736875909502</c:v>
                </c:pt>
                <c:pt idx="55">
                  <c:v>-7.8056927355390604</c:v>
                </c:pt>
                <c:pt idx="56">
                  <c:v>-7.8049370015030197</c:v>
                </c:pt>
                <c:pt idx="57">
                  <c:v>-7.8044639876314204</c:v>
                </c:pt>
                <c:pt idx="58">
                  <c:v>-7.8034378005733496</c:v>
                </c:pt>
                <c:pt idx="59">
                  <c:v>-7.80309498463102</c:v>
                </c:pt>
                <c:pt idx="60">
                  <c:v>-7.8025054246502501</c:v>
                </c:pt>
                <c:pt idx="61">
                  <c:v>-7.8024092045314104</c:v>
                </c:pt>
                <c:pt idx="62">
                  <c:v>-7.8016026971650403</c:v>
                </c:pt>
                <c:pt idx="63">
                  <c:v>-7.7991517878382997</c:v>
                </c:pt>
                <c:pt idx="64">
                  <c:v>-7.7988607056056498</c:v>
                </c:pt>
                <c:pt idx="65">
                  <c:v>-7.7987510087772502</c:v>
                </c:pt>
                <c:pt idx="66">
                  <c:v>-7.7985068994229101</c:v>
                </c:pt>
                <c:pt idx="67">
                  <c:v>-7.7985045047375303</c:v>
                </c:pt>
                <c:pt idx="68">
                  <c:v>-7.7984114327978897</c:v>
                </c:pt>
                <c:pt idx="69">
                  <c:v>-7.79745950896951</c:v>
                </c:pt>
                <c:pt idx="70">
                  <c:v>-7.7972902801861004</c:v>
                </c:pt>
                <c:pt idx="71">
                  <c:v>-7.7972364054366299</c:v>
                </c:pt>
                <c:pt idx="72">
                  <c:v>-7.79704183840723</c:v>
                </c:pt>
                <c:pt idx="73">
                  <c:v>-7.7968683047241498</c:v>
                </c:pt>
                <c:pt idx="74">
                  <c:v>-7.7968670688772397</c:v>
                </c:pt>
                <c:pt idx="75">
                  <c:v>-7.7968391670534096</c:v>
                </c:pt>
                <c:pt idx="76">
                  <c:v>-7.7965128291453798</c:v>
                </c:pt>
                <c:pt idx="77">
                  <c:v>-7.79587299015816</c:v>
                </c:pt>
                <c:pt idx="78">
                  <c:v>-7.7957305333254201</c:v>
                </c:pt>
                <c:pt idx="79">
                  <c:v>-7.7944125816233898</c:v>
                </c:pt>
                <c:pt idx="80">
                  <c:v>-7.7939372557225397</c:v>
                </c:pt>
                <c:pt idx="81">
                  <c:v>-7.7935485560375497</c:v>
                </c:pt>
                <c:pt idx="82">
                  <c:v>-7.7932285886923101</c:v>
                </c:pt>
                <c:pt idx="83">
                  <c:v>-7.7925745287035699</c:v>
                </c:pt>
                <c:pt idx="84">
                  <c:v>-7.7920938266991104</c:v>
                </c:pt>
                <c:pt idx="85">
                  <c:v>-7.7915883140248496</c:v>
                </c:pt>
                <c:pt idx="86">
                  <c:v>-7.7915389572770302</c:v>
                </c:pt>
                <c:pt idx="87">
                  <c:v>-7.7913641550545503</c:v>
                </c:pt>
                <c:pt idx="88">
                  <c:v>-7.7913437186306203</c:v>
                </c:pt>
                <c:pt idx="89">
                  <c:v>-7.7913229568966402</c:v>
                </c:pt>
                <c:pt idx="90">
                  <c:v>-7.7896249492036</c:v>
                </c:pt>
                <c:pt idx="91">
                  <c:v>-7.7883596583388197</c:v>
                </c:pt>
                <c:pt idx="92">
                  <c:v>-7.7882234126771204</c:v>
                </c:pt>
                <c:pt idx="93">
                  <c:v>-7.7879717975749898</c:v>
                </c:pt>
                <c:pt idx="94">
                  <c:v>-7.7874449023207699</c:v>
                </c:pt>
                <c:pt idx="95">
                  <c:v>-7.7869860171669796</c:v>
                </c:pt>
                <c:pt idx="96">
                  <c:v>-7.7846718821653003</c:v>
                </c:pt>
                <c:pt idx="97">
                  <c:v>-7.78397308442712</c:v>
                </c:pt>
                <c:pt idx="98">
                  <c:v>-7.7839678412625899</c:v>
                </c:pt>
                <c:pt idx="99">
                  <c:v>-7.7839173922221701</c:v>
                </c:pt>
                <c:pt idx="100">
                  <c:v>-7.7834828416143802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1E-4CF6-A152-1374625A2839}"/>
            </c:ext>
          </c:extLst>
        </c:ser>
        <c:ser>
          <c:idx val="1"/>
          <c:order val="1"/>
          <c:tx>
            <c:strRef>
              <c:f>'Scenario LEO1200 DL'!$C$25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1E-4CF6-A152-1374625A2839}"/>
            </c:ext>
          </c:extLst>
        </c:ser>
        <c:ser>
          <c:idx val="2"/>
          <c:order val="2"/>
          <c:tx>
            <c:strRef>
              <c:f>'Scenario LEO1200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1E-4CF6-A152-1374625A2839}"/>
            </c:ext>
          </c:extLst>
        </c:ser>
        <c:ser>
          <c:idx val="3"/>
          <c:order val="3"/>
          <c:tx>
            <c:strRef>
              <c:f>'Scenario LEO1200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1E-4CF6-A152-1374625A2839}"/>
            </c:ext>
          </c:extLst>
        </c:ser>
        <c:ser>
          <c:idx val="4"/>
          <c:order val="4"/>
          <c:tx>
            <c:strRef>
              <c:f>'Scenario LEO1200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1E-4CF6-A152-1374625A2839}"/>
            </c:ext>
          </c:extLst>
        </c:ser>
        <c:ser>
          <c:idx val="5"/>
          <c:order val="5"/>
          <c:tx>
            <c:strRef>
              <c:f>'Scenario LEO1200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1E-4CF6-A152-1374625A2839}"/>
            </c:ext>
          </c:extLst>
        </c:ser>
        <c:ser>
          <c:idx val="6"/>
          <c:order val="6"/>
          <c:tx>
            <c:strRef>
              <c:f>'Scenario LEO1200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1E-4CF6-A152-1374625A2839}"/>
            </c:ext>
          </c:extLst>
        </c:ser>
        <c:ser>
          <c:idx val="7"/>
          <c:order val="7"/>
          <c:tx>
            <c:strRef>
              <c:f>'Scenario LEO1200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1E-4CF6-A152-1374625A2839}"/>
            </c:ext>
          </c:extLst>
        </c:ser>
        <c:ser>
          <c:idx val="8"/>
          <c:order val="8"/>
          <c:tx>
            <c:strRef>
              <c:f>'Scenario LEO1200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1E-4CF6-A152-1374625A2839}"/>
            </c:ext>
          </c:extLst>
        </c:ser>
        <c:ser>
          <c:idx val="9"/>
          <c:order val="9"/>
          <c:tx>
            <c:strRef>
              <c:f>'Scenario LEO1200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1E-4CF6-A152-1374625A2839}"/>
            </c:ext>
          </c:extLst>
        </c:ser>
        <c:ser>
          <c:idx val="10"/>
          <c:order val="10"/>
          <c:tx>
            <c:strRef>
              <c:f>'Scenario LEO1200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1E-4CF6-A152-1374625A2839}"/>
            </c:ext>
          </c:extLst>
        </c:ser>
        <c:ser>
          <c:idx val="11"/>
          <c:order val="11"/>
          <c:tx>
            <c:strRef>
              <c:f>'Scenario LEO1200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1E-4CF6-A152-1374625A2839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1E-4CF6-A152-1374625A2839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1E-4CF6-A152-1374625A2839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1E-4CF6-A152-1374625A2839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1E-4CF6-A152-1374625A2839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1E-4CF6-A152-1374625A2839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1E-4CF6-A152-1374625A2839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1E-4CF6-A152-1374625A2839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1E-4CF6-A152-1374625A2839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1E-4CF6-A152-1374625A2839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1E-4CF6-A152-1374625A2839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1E-4CF6-A152-1374625A2839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1E-4CF6-A152-1374625A2839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1E-4CF6-A152-1374625A2839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1E-4CF6-A152-1374625A2839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1E-4CF6-A152-1374625A2839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1E-4CF6-A152-1374625A2839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1E-4CF6-A152-1374625A2839}"/>
            </c:ext>
          </c:extLst>
        </c:ser>
        <c:ser>
          <c:idx val="29"/>
          <c:order val="29"/>
          <c:tx>
            <c:strRef>
              <c:f>'Scenario LEO1200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DL'!$N$26:$N$126</c:f>
              <c:numCache>
                <c:formatCode>0.00_ </c:formatCode>
                <c:ptCount val="101"/>
                <c:pt idx="0">
                  <c:v>-7.9635960744490397</c:v>
                </c:pt>
                <c:pt idx="1">
                  <c:v>-7.9576176871175299</c:v>
                </c:pt>
                <c:pt idx="2">
                  <c:v>-7.9380889274331201</c:v>
                </c:pt>
                <c:pt idx="3">
                  <c:v>-7.9323589342408596</c:v>
                </c:pt>
                <c:pt idx="4">
                  <c:v>-7.9039768362090301</c:v>
                </c:pt>
                <c:pt idx="5">
                  <c:v>-7.9035953485171202</c:v>
                </c:pt>
                <c:pt idx="6">
                  <c:v>-7.9020785172935302</c:v>
                </c:pt>
                <c:pt idx="7">
                  <c:v>-7.9001245684094297</c:v>
                </c:pt>
                <c:pt idx="8">
                  <c:v>-7.8792395518073901</c:v>
                </c:pt>
                <c:pt idx="9">
                  <c:v>-7.8786771860559996</c:v>
                </c:pt>
                <c:pt idx="10">
                  <c:v>-7.8766212571086198</c:v>
                </c:pt>
                <c:pt idx="11">
                  <c:v>-7.8682049609025304</c:v>
                </c:pt>
                <c:pt idx="12">
                  <c:v>-7.8675195373385201</c:v>
                </c:pt>
                <c:pt idx="13">
                  <c:v>-7.8614890447170502</c:v>
                </c:pt>
                <c:pt idx="14">
                  <c:v>-7.8608970542488201</c:v>
                </c:pt>
                <c:pt idx="15">
                  <c:v>-7.8603557157018598</c:v>
                </c:pt>
                <c:pt idx="16">
                  <c:v>-7.8572010302907298</c:v>
                </c:pt>
                <c:pt idx="17">
                  <c:v>-7.8536670180324997</c:v>
                </c:pt>
                <c:pt idx="18">
                  <c:v>-7.85043863657486</c:v>
                </c:pt>
                <c:pt idx="19">
                  <c:v>-7.8465520359430103</c:v>
                </c:pt>
                <c:pt idx="20">
                  <c:v>-7.8436853022215098</c:v>
                </c:pt>
                <c:pt idx="21">
                  <c:v>-7.84165708425361</c:v>
                </c:pt>
                <c:pt idx="22">
                  <c:v>-7.8408156770498998</c:v>
                </c:pt>
                <c:pt idx="23">
                  <c:v>-7.8397758845392396</c:v>
                </c:pt>
                <c:pt idx="24">
                  <c:v>-7.8376472703926998</c:v>
                </c:pt>
                <c:pt idx="25">
                  <c:v>-7.8361852235590401</c:v>
                </c:pt>
                <c:pt idx="26">
                  <c:v>-7.8359348559378699</c:v>
                </c:pt>
                <c:pt idx="27">
                  <c:v>-7.8351199868517396</c:v>
                </c:pt>
                <c:pt idx="28">
                  <c:v>-7.83454970363898</c:v>
                </c:pt>
                <c:pt idx="29">
                  <c:v>-7.8344950807387397</c:v>
                </c:pt>
                <c:pt idx="30">
                  <c:v>-7.8291961152608502</c:v>
                </c:pt>
                <c:pt idx="31">
                  <c:v>-7.8273295211490197</c:v>
                </c:pt>
                <c:pt idx="32">
                  <c:v>-7.8272914887568898</c:v>
                </c:pt>
                <c:pt idx="33">
                  <c:v>-7.82534148422525</c:v>
                </c:pt>
                <c:pt idx="34">
                  <c:v>-7.8252277499481302</c:v>
                </c:pt>
                <c:pt idx="35">
                  <c:v>-7.8251921579308501</c:v>
                </c:pt>
                <c:pt idx="36">
                  <c:v>-7.8251425228274902</c:v>
                </c:pt>
                <c:pt idx="37">
                  <c:v>-7.8247412611436804</c:v>
                </c:pt>
                <c:pt idx="38">
                  <c:v>-7.8242290115638804</c:v>
                </c:pt>
                <c:pt idx="39">
                  <c:v>-7.8234965625070201</c:v>
                </c:pt>
                <c:pt idx="40">
                  <c:v>-7.8211605102552397</c:v>
                </c:pt>
                <c:pt idx="41">
                  <c:v>-7.8211036736358404</c:v>
                </c:pt>
                <c:pt idx="42">
                  <c:v>-7.81874848833254</c:v>
                </c:pt>
                <c:pt idx="43">
                  <c:v>-7.8174622027624201</c:v>
                </c:pt>
                <c:pt idx="44">
                  <c:v>-7.8170398148361402</c:v>
                </c:pt>
                <c:pt idx="45">
                  <c:v>-7.8160608386495403</c:v>
                </c:pt>
                <c:pt idx="46">
                  <c:v>-7.8147821029478104</c:v>
                </c:pt>
                <c:pt idx="47">
                  <c:v>-7.81436429909993</c:v>
                </c:pt>
                <c:pt idx="48">
                  <c:v>-7.8141592056175799</c:v>
                </c:pt>
                <c:pt idx="49">
                  <c:v>-7.8131451874522302</c:v>
                </c:pt>
                <c:pt idx="50">
                  <c:v>-7.8120765025936896</c:v>
                </c:pt>
                <c:pt idx="51">
                  <c:v>-7.8090261819090099</c:v>
                </c:pt>
                <c:pt idx="52">
                  <c:v>-7.8086868198270398</c:v>
                </c:pt>
                <c:pt idx="53">
                  <c:v>-7.8084455774380297</c:v>
                </c:pt>
                <c:pt idx="54">
                  <c:v>-7.8078736875909502</c:v>
                </c:pt>
                <c:pt idx="55">
                  <c:v>-7.8056927355390604</c:v>
                </c:pt>
                <c:pt idx="56">
                  <c:v>-7.8049370015030197</c:v>
                </c:pt>
                <c:pt idx="57">
                  <c:v>-7.8044639876314204</c:v>
                </c:pt>
                <c:pt idx="58">
                  <c:v>-7.8034378005733496</c:v>
                </c:pt>
                <c:pt idx="59">
                  <c:v>-7.80309498463102</c:v>
                </c:pt>
                <c:pt idx="60">
                  <c:v>-7.8025054246502501</c:v>
                </c:pt>
                <c:pt idx="61">
                  <c:v>-7.8024092045314104</c:v>
                </c:pt>
                <c:pt idx="62">
                  <c:v>-7.8016026971650403</c:v>
                </c:pt>
                <c:pt idx="63">
                  <c:v>-7.7991517878382997</c:v>
                </c:pt>
                <c:pt idx="64">
                  <c:v>-7.7988607056056498</c:v>
                </c:pt>
                <c:pt idx="65">
                  <c:v>-7.7987510087772502</c:v>
                </c:pt>
                <c:pt idx="66">
                  <c:v>-7.7985068994229101</c:v>
                </c:pt>
                <c:pt idx="67">
                  <c:v>-7.7985045047375303</c:v>
                </c:pt>
                <c:pt idx="68">
                  <c:v>-7.7984114327978897</c:v>
                </c:pt>
                <c:pt idx="69">
                  <c:v>-7.79745950896951</c:v>
                </c:pt>
                <c:pt idx="70">
                  <c:v>-7.7972902801861004</c:v>
                </c:pt>
                <c:pt idx="71">
                  <c:v>-7.7972364054366299</c:v>
                </c:pt>
                <c:pt idx="72">
                  <c:v>-7.79704183840723</c:v>
                </c:pt>
                <c:pt idx="73">
                  <c:v>-7.7968683047241498</c:v>
                </c:pt>
                <c:pt idx="74">
                  <c:v>-7.7968670688772397</c:v>
                </c:pt>
                <c:pt idx="75">
                  <c:v>-7.7968391670534096</c:v>
                </c:pt>
                <c:pt idx="76">
                  <c:v>-7.7965128291453798</c:v>
                </c:pt>
                <c:pt idx="77">
                  <c:v>-7.79587299015816</c:v>
                </c:pt>
                <c:pt idx="78">
                  <c:v>-7.7957305333254201</c:v>
                </c:pt>
                <c:pt idx="79">
                  <c:v>-7.7944125816233898</c:v>
                </c:pt>
                <c:pt idx="80">
                  <c:v>-7.7939372557225397</c:v>
                </c:pt>
                <c:pt idx="81">
                  <c:v>-7.7935485560375497</c:v>
                </c:pt>
                <c:pt idx="82">
                  <c:v>-7.7932285886923101</c:v>
                </c:pt>
                <c:pt idx="83">
                  <c:v>-7.7925745287035699</c:v>
                </c:pt>
                <c:pt idx="84">
                  <c:v>-7.7920938266991104</c:v>
                </c:pt>
                <c:pt idx="85">
                  <c:v>-7.7915883140248496</c:v>
                </c:pt>
                <c:pt idx="86">
                  <c:v>-7.7915389572770302</c:v>
                </c:pt>
                <c:pt idx="87">
                  <c:v>-7.7913641550545503</c:v>
                </c:pt>
                <c:pt idx="88">
                  <c:v>-7.7913437186306203</c:v>
                </c:pt>
                <c:pt idx="89">
                  <c:v>-7.7913229568966402</c:v>
                </c:pt>
                <c:pt idx="90">
                  <c:v>-7.7896249492036</c:v>
                </c:pt>
                <c:pt idx="91">
                  <c:v>-7.7883596583388197</c:v>
                </c:pt>
                <c:pt idx="92">
                  <c:v>-7.7882234126771204</c:v>
                </c:pt>
                <c:pt idx="93">
                  <c:v>-7.7879717975749898</c:v>
                </c:pt>
                <c:pt idx="94">
                  <c:v>-7.7874449023207699</c:v>
                </c:pt>
                <c:pt idx="95">
                  <c:v>-7.7869860171669796</c:v>
                </c:pt>
                <c:pt idx="96">
                  <c:v>-7.7846718821653003</c:v>
                </c:pt>
                <c:pt idx="97">
                  <c:v>-7.78397308442712</c:v>
                </c:pt>
                <c:pt idx="98">
                  <c:v>-7.7839678412625899</c:v>
                </c:pt>
                <c:pt idx="99">
                  <c:v>-7.7839173922221701</c:v>
                </c:pt>
                <c:pt idx="100">
                  <c:v>-7.7834828416143802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11E-4CF6-A152-1374625A2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7-40A1-BB3E-0DED0619D243}"/>
            </c:ext>
          </c:extLst>
        </c:ser>
        <c:ser>
          <c:idx val="1"/>
          <c:order val="1"/>
          <c:tx>
            <c:strRef>
              <c:f>'Scenario LEO1200 DL'!$S$25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7-40A1-BB3E-0DED0619D243}"/>
            </c:ext>
          </c:extLst>
        </c:ser>
        <c:ser>
          <c:idx val="3"/>
          <c:order val="2"/>
          <c:tx>
            <c:strRef>
              <c:f>'Scenario LEO1200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7-40A1-BB3E-0DED0619D243}"/>
            </c:ext>
          </c:extLst>
        </c:ser>
        <c:ser>
          <c:idx val="4"/>
          <c:order val="3"/>
          <c:tx>
            <c:strRef>
              <c:f>'Scenario LEO1200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7-40A1-BB3E-0DED0619D243}"/>
            </c:ext>
          </c:extLst>
        </c:ser>
        <c:ser>
          <c:idx val="5"/>
          <c:order val="4"/>
          <c:tx>
            <c:strRef>
              <c:f>'Scenario LEO1200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7-40A1-BB3E-0DED0619D243}"/>
            </c:ext>
          </c:extLst>
        </c:ser>
        <c:ser>
          <c:idx val="6"/>
          <c:order val="5"/>
          <c:tx>
            <c:strRef>
              <c:f>'Scenario LEO1200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7-40A1-BB3E-0DED0619D243}"/>
            </c:ext>
          </c:extLst>
        </c:ser>
        <c:ser>
          <c:idx val="7"/>
          <c:order val="6"/>
          <c:tx>
            <c:strRef>
              <c:f>'Scenario LEO1200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7-40A1-BB3E-0DED0619D243}"/>
            </c:ext>
          </c:extLst>
        </c:ser>
        <c:ser>
          <c:idx val="8"/>
          <c:order val="7"/>
          <c:tx>
            <c:strRef>
              <c:f>'Scenario LEO1200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7-40A1-BB3E-0DED0619D243}"/>
            </c:ext>
          </c:extLst>
        </c:ser>
        <c:ser>
          <c:idx val="9"/>
          <c:order val="8"/>
          <c:tx>
            <c:strRef>
              <c:f>'Scenario LEO1200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7-40A1-BB3E-0DED0619D243}"/>
            </c:ext>
          </c:extLst>
        </c:ser>
        <c:ser>
          <c:idx val="2"/>
          <c:order val="9"/>
          <c:tx>
            <c:strRef>
              <c:f>'Scenario LEO1200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7-40A1-BB3E-0DED0619D243}"/>
            </c:ext>
          </c:extLst>
        </c:ser>
        <c:ser>
          <c:idx val="10"/>
          <c:order val="10"/>
          <c:tx>
            <c:strRef>
              <c:f>'Scenario LEO1200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7-40A1-BB3E-0DED0619D243}"/>
            </c:ext>
          </c:extLst>
        </c:ser>
        <c:ser>
          <c:idx val="11"/>
          <c:order val="11"/>
          <c:tx>
            <c:strRef>
              <c:f>'Scenario LEO1200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7-40A1-BB3E-0DED0619D243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7-40A1-BB3E-0DED0619D243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7-40A1-BB3E-0DED0619D243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7-40A1-BB3E-0DED0619D243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7-40A1-BB3E-0DED0619D243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7-40A1-BB3E-0DED0619D243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7-40A1-BB3E-0DED0619D243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7-40A1-BB3E-0DED0619D243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7-40A1-BB3E-0DED0619D243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7-40A1-BB3E-0DED0619D243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7-40A1-BB3E-0DED0619D243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7-40A1-BB3E-0DED0619D243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7-40A1-BB3E-0DED0619D243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7-40A1-BB3E-0DED0619D243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7-40A1-BB3E-0DED0619D243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7-40A1-BB3E-0DED0619D243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7-40A1-BB3E-0DED0619D243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7-40A1-BB3E-0DED0619D243}"/>
            </c:ext>
          </c:extLst>
        </c:ser>
        <c:ser>
          <c:idx val="29"/>
          <c:order val="29"/>
          <c:tx>
            <c:strRef>
              <c:f>'Scenario LEO1200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DL'!$AD$26:$AD$126</c:f>
              <c:numCache>
                <c:formatCode>0.00_ 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AD7-40A1-BB3E-0DED0619D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DL'!$B$25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DL'!$B$26:$B$126</c:f>
              <c:numCache>
                <c:formatCode>General</c:formatCode>
                <c:ptCount val="101"/>
                <c:pt idx="0">
                  <c:v>-12.883019671522201</c:v>
                </c:pt>
                <c:pt idx="1">
                  <c:v>-12.2022718477553</c:v>
                </c:pt>
                <c:pt idx="2">
                  <c:v>-8.0294602052008699</c:v>
                </c:pt>
                <c:pt idx="3">
                  <c:v>-8.0106369259068497</c:v>
                </c:pt>
                <c:pt idx="4">
                  <c:v>-7.9789249792963499</c:v>
                </c:pt>
                <c:pt idx="5">
                  <c:v>-7.9504556065563801</c:v>
                </c:pt>
                <c:pt idx="6">
                  <c:v>-7.9356807063105999</c:v>
                </c:pt>
                <c:pt idx="7">
                  <c:v>-7.8971067145051697</c:v>
                </c:pt>
                <c:pt idx="8">
                  <c:v>-7.8877844136734403</c:v>
                </c:pt>
                <c:pt idx="9">
                  <c:v>-7.88557749973591</c:v>
                </c:pt>
                <c:pt idx="10">
                  <c:v>-7.8811147835997604</c:v>
                </c:pt>
                <c:pt idx="11">
                  <c:v>-7.8659311248699604</c:v>
                </c:pt>
                <c:pt idx="12">
                  <c:v>-7.8657512408920702</c:v>
                </c:pt>
                <c:pt idx="13">
                  <c:v>-7.8629611827167603</c:v>
                </c:pt>
                <c:pt idx="14">
                  <c:v>-7.8604999473705703</c:v>
                </c:pt>
                <c:pt idx="15">
                  <c:v>-7.8553025177288598</c:v>
                </c:pt>
                <c:pt idx="16">
                  <c:v>-7.85394405064421</c:v>
                </c:pt>
                <c:pt idx="17">
                  <c:v>-7.8462940675349397</c:v>
                </c:pt>
                <c:pt idx="18">
                  <c:v>-7.8450938724438597</c:v>
                </c:pt>
                <c:pt idx="19">
                  <c:v>-7.8415530966643301</c:v>
                </c:pt>
                <c:pt idx="20">
                  <c:v>-7.8396101284176902</c:v>
                </c:pt>
                <c:pt idx="21">
                  <c:v>-7.8379478253213799</c:v>
                </c:pt>
                <c:pt idx="22">
                  <c:v>-7.8344651710744397</c:v>
                </c:pt>
                <c:pt idx="23">
                  <c:v>-7.8341786639257203</c:v>
                </c:pt>
                <c:pt idx="24">
                  <c:v>-7.8333926824356501</c:v>
                </c:pt>
                <c:pt idx="25">
                  <c:v>-7.8327495356577002</c:v>
                </c:pt>
                <c:pt idx="26">
                  <c:v>-7.8325479373903297</c:v>
                </c:pt>
                <c:pt idx="27">
                  <c:v>-7.8313597717529104</c:v>
                </c:pt>
                <c:pt idx="28">
                  <c:v>-7.8309669768388401</c:v>
                </c:pt>
                <c:pt idx="29">
                  <c:v>-7.82950384140858</c:v>
                </c:pt>
                <c:pt idx="30">
                  <c:v>-7.8280249943867899</c:v>
                </c:pt>
                <c:pt idx="31">
                  <c:v>-7.8279737717673203</c:v>
                </c:pt>
                <c:pt idx="32">
                  <c:v>-7.82497963686746</c:v>
                </c:pt>
                <c:pt idx="33">
                  <c:v>-7.8248315158849202</c:v>
                </c:pt>
                <c:pt idx="34">
                  <c:v>-7.8222343589855097</c:v>
                </c:pt>
                <c:pt idx="35">
                  <c:v>-7.8215109689665097</c:v>
                </c:pt>
                <c:pt idx="36">
                  <c:v>-7.8212161721759603</c:v>
                </c:pt>
                <c:pt idx="37">
                  <c:v>-7.8199393566579101</c:v>
                </c:pt>
                <c:pt idx="38">
                  <c:v>-7.8198015861509296</c:v>
                </c:pt>
                <c:pt idx="39">
                  <c:v>-7.8197635143991402</c:v>
                </c:pt>
                <c:pt idx="40">
                  <c:v>-7.8194537460360403</c:v>
                </c:pt>
                <c:pt idx="41">
                  <c:v>-7.81859277826279</c:v>
                </c:pt>
                <c:pt idx="42">
                  <c:v>-7.8178128823791297</c:v>
                </c:pt>
                <c:pt idx="43">
                  <c:v>-7.8172828770767202</c:v>
                </c:pt>
                <c:pt idx="44">
                  <c:v>-7.81712609322918</c:v>
                </c:pt>
                <c:pt idx="45">
                  <c:v>-7.8162862222563296</c:v>
                </c:pt>
                <c:pt idx="46">
                  <c:v>-7.8159324125239502</c:v>
                </c:pt>
                <c:pt idx="47">
                  <c:v>-7.8136855791071396</c:v>
                </c:pt>
                <c:pt idx="48">
                  <c:v>-7.8129859629913003</c:v>
                </c:pt>
                <c:pt idx="49">
                  <c:v>-7.8110853568627698</c:v>
                </c:pt>
                <c:pt idx="50">
                  <c:v>-7.8105189398342398</c:v>
                </c:pt>
                <c:pt idx="51">
                  <c:v>-7.8103657344646598</c:v>
                </c:pt>
                <c:pt idx="52">
                  <c:v>-7.81035837221508</c:v>
                </c:pt>
                <c:pt idx="53">
                  <c:v>-7.8102856855341303</c:v>
                </c:pt>
                <c:pt idx="54">
                  <c:v>-7.8101302646668103</c:v>
                </c:pt>
                <c:pt idx="55">
                  <c:v>-7.8093695265570702</c:v>
                </c:pt>
                <c:pt idx="56">
                  <c:v>-7.8090270960252397</c:v>
                </c:pt>
                <c:pt idx="57">
                  <c:v>-7.8087707348394604</c:v>
                </c:pt>
                <c:pt idx="58">
                  <c:v>-7.8074295294879796</c:v>
                </c:pt>
                <c:pt idx="59">
                  <c:v>-7.8066931803247002</c:v>
                </c:pt>
                <c:pt idx="60">
                  <c:v>-7.8061295298457098</c:v>
                </c:pt>
                <c:pt idx="61">
                  <c:v>-7.8052293283897196</c:v>
                </c:pt>
                <c:pt idx="62">
                  <c:v>-7.8048603017615603</c:v>
                </c:pt>
                <c:pt idx="63">
                  <c:v>-7.8046998668181899</c:v>
                </c:pt>
                <c:pt idx="64">
                  <c:v>-7.8042748297714102</c:v>
                </c:pt>
                <c:pt idx="65">
                  <c:v>-7.80376112618662</c:v>
                </c:pt>
                <c:pt idx="66">
                  <c:v>-7.8026107587142297</c:v>
                </c:pt>
                <c:pt idx="67">
                  <c:v>-7.8022383191672899</c:v>
                </c:pt>
                <c:pt idx="68">
                  <c:v>-7.8014241080565396</c:v>
                </c:pt>
                <c:pt idx="69">
                  <c:v>-7.80130898365279</c:v>
                </c:pt>
                <c:pt idx="70">
                  <c:v>-7.8010540801131203</c:v>
                </c:pt>
                <c:pt idx="71">
                  <c:v>-7.8006277131278603</c:v>
                </c:pt>
                <c:pt idx="72">
                  <c:v>-7.8002998019820904</c:v>
                </c:pt>
                <c:pt idx="73">
                  <c:v>-7.8002742125667304</c:v>
                </c:pt>
                <c:pt idx="74">
                  <c:v>-7.7998837942592401</c:v>
                </c:pt>
                <c:pt idx="75">
                  <c:v>-7.7981966712209401</c:v>
                </c:pt>
                <c:pt idx="76">
                  <c:v>-7.7952104253252497</c:v>
                </c:pt>
                <c:pt idx="77">
                  <c:v>-7.7951894879700703</c:v>
                </c:pt>
                <c:pt idx="78">
                  <c:v>-7.7951889348920602</c:v>
                </c:pt>
                <c:pt idx="79">
                  <c:v>-7.7943811600624997</c:v>
                </c:pt>
                <c:pt idx="80">
                  <c:v>-7.7942585820868997</c:v>
                </c:pt>
                <c:pt idx="81">
                  <c:v>-7.7932227977086503</c:v>
                </c:pt>
                <c:pt idx="82">
                  <c:v>-7.7924313575114699</c:v>
                </c:pt>
                <c:pt idx="83">
                  <c:v>-7.7919201430225602</c:v>
                </c:pt>
                <c:pt idx="84">
                  <c:v>-7.7915523422910899</c:v>
                </c:pt>
                <c:pt idx="85">
                  <c:v>-7.7911103833873998</c:v>
                </c:pt>
                <c:pt idx="86">
                  <c:v>-7.79109687377328</c:v>
                </c:pt>
                <c:pt idx="87">
                  <c:v>-7.7910777236967403</c:v>
                </c:pt>
                <c:pt idx="88">
                  <c:v>-7.7906529835483704</c:v>
                </c:pt>
                <c:pt idx="89">
                  <c:v>-7.79027005886081</c:v>
                </c:pt>
                <c:pt idx="90">
                  <c:v>-7.7901732147134597</c:v>
                </c:pt>
                <c:pt idx="91">
                  <c:v>-7.7900849702037496</c:v>
                </c:pt>
                <c:pt idx="92">
                  <c:v>-7.7900592312800896</c:v>
                </c:pt>
                <c:pt idx="93">
                  <c:v>-7.7899398736661398</c:v>
                </c:pt>
                <c:pt idx="94">
                  <c:v>-7.7893081185029001</c:v>
                </c:pt>
                <c:pt idx="95">
                  <c:v>-7.7885349828652704</c:v>
                </c:pt>
                <c:pt idx="96">
                  <c:v>-7.7883977626108898</c:v>
                </c:pt>
                <c:pt idx="97">
                  <c:v>-7.7882506590895302</c:v>
                </c:pt>
                <c:pt idx="98">
                  <c:v>-7.7862355605766496</c:v>
                </c:pt>
                <c:pt idx="99">
                  <c:v>-7.78450476942729</c:v>
                </c:pt>
                <c:pt idx="100">
                  <c:v>-7.7842972935118997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C-4AC3-A1B6-8171095C199B}"/>
            </c:ext>
          </c:extLst>
        </c:ser>
        <c:ser>
          <c:idx val="1"/>
          <c:order val="1"/>
          <c:tx>
            <c:strRef>
              <c:f>'Scenario LEO600 DL'!$C$25</c:f>
              <c:strCache>
                <c:ptCount val="1"/>
                <c:pt idx="0">
                  <c:v>Samsung 1200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2C-4AC3-A1B6-8171095C199B}"/>
            </c:ext>
          </c:extLst>
        </c:ser>
        <c:ser>
          <c:idx val="2"/>
          <c:order val="2"/>
          <c:tx>
            <c:strRef>
              <c:f>'Scenario LEO600 DL'!$D$25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2C-4AC3-A1B6-8171095C199B}"/>
            </c:ext>
          </c:extLst>
        </c:ser>
        <c:ser>
          <c:idx val="3"/>
          <c:order val="3"/>
          <c:tx>
            <c:strRef>
              <c:f>'Scenario LEO600 DL'!$E$25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2C-4AC3-A1B6-8171095C199B}"/>
            </c:ext>
          </c:extLst>
        </c:ser>
        <c:ser>
          <c:idx val="4"/>
          <c:order val="4"/>
          <c:tx>
            <c:strRef>
              <c:f>'Scenario LEO600 DL'!$F$25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2C-4AC3-A1B6-8171095C199B}"/>
            </c:ext>
          </c:extLst>
        </c:ser>
        <c:ser>
          <c:idx val="5"/>
          <c:order val="5"/>
          <c:tx>
            <c:strRef>
              <c:f>'Scenario LEO600 DL'!$G$25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2C-4AC3-A1B6-8171095C199B}"/>
            </c:ext>
          </c:extLst>
        </c:ser>
        <c:ser>
          <c:idx val="6"/>
          <c:order val="6"/>
          <c:tx>
            <c:strRef>
              <c:f>'Scenario LEO600 DL'!$H$25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2C-4AC3-A1B6-8171095C199B}"/>
            </c:ext>
          </c:extLst>
        </c:ser>
        <c:ser>
          <c:idx val="7"/>
          <c:order val="7"/>
          <c:tx>
            <c:strRef>
              <c:f>'Scenario LEO600 DL'!$I$25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2C-4AC3-A1B6-8171095C199B}"/>
            </c:ext>
          </c:extLst>
        </c:ser>
        <c:ser>
          <c:idx val="8"/>
          <c:order val="8"/>
          <c:tx>
            <c:strRef>
              <c:f>'Scenario LEO600 DL'!$J$25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2C-4AC3-A1B6-8171095C199B}"/>
            </c:ext>
          </c:extLst>
        </c:ser>
        <c:ser>
          <c:idx val="9"/>
          <c:order val="9"/>
          <c:tx>
            <c:strRef>
              <c:f>'Scenario LEO600 DL'!$K$25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2C-4AC3-A1B6-8171095C199B}"/>
            </c:ext>
          </c:extLst>
        </c:ser>
        <c:ser>
          <c:idx val="10"/>
          <c:order val="10"/>
          <c:tx>
            <c:strRef>
              <c:f>'Scenario LEO600 DL'!$L$25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2C-4AC3-A1B6-8171095C199B}"/>
            </c:ext>
          </c:extLst>
        </c:ser>
        <c:ser>
          <c:idx val="11"/>
          <c:order val="11"/>
          <c:tx>
            <c:strRef>
              <c:f>'Scenario LEO600 DL'!$M$25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2C-4AC3-A1B6-8171095C199B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2C-4AC3-A1B6-8171095C199B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2C-4AC3-A1B6-8171095C199B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2C-4AC3-A1B6-8171095C199B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2C-4AC3-A1B6-8171095C199B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2C-4AC3-A1B6-8171095C199B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2C-4AC3-A1B6-8171095C199B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2C-4AC3-A1B6-8171095C199B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2C-4AC3-A1B6-8171095C199B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2C-4AC3-A1B6-8171095C199B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2C-4AC3-A1B6-8171095C199B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2C-4AC3-A1B6-8171095C199B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2C-4AC3-A1B6-8171095C199B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2C-4AC3-A1B6-8171095C199B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2C-4AC3-A1B6-8171095C199B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2C-4AC3-A1B6-8171095C199B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2C-4AC3-A1B6-8171095C199B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2C-4AC3-A1B6-8171095C199B}"/>
            </c:ext>
          </c:extLst>
        </c:ser>
        <c:ser>
          <c:idx val="29"/>
          <c:order val="29"/>
          <c:tx>
            <c:strRef>
              <c:f>'Scenario LEO600 DL'!$N$25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DL'!$A$26:$A$126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DL'!$N$26:$N$126</c:f>
              <c:numCache>
                <c:formatCode>0.00_ </c:formatCode>
                <c:ptCount val="101"/>
                <c:pt idx="0">
                  <c:v>-12.883019671522201</c:v>
                </c:pt>
                <c:pt idx="1">
                  <c:v>-12.2022718477553</c:v>
                </c:pt>
                <c:pt idx="2">
                  <c:v>-8.0294602052008699</c:v>
                </c:pt>
                <c:pt idx="3">
                  <c:v>-8.0106369259068497</c:v>
                </c:pt>
                <c:pt idx="4">
                  <c:v>-7.9789249792963499</c:v>
                </c:pt>
                <c:pt idx="5">
                  <c:v>-7.9504556065563801</c:v>
                </c:pt>
                <c:pt idx="6">
                  <c:v>-7.9356807063105999</c:v>
                </c:pt>
                <c:pt idx="7">
                  <c:v>-7.8971067145051697</c:v>
                </c:pt>
                <c:pt idx="8">
                  <c:v>-7.8877844136734403</c:v>
                </c:pt>
                <c:pt idx="9">
                  <c:v>-7.88557749973591</c:v>
                </c:pt>
                <c:pt idx="10">
                  <c:v>-7.8811147835997604</c:v>
                </c:pt>
                <c:pt idx="11">
                  <c:v>-7.8659311248699604</c:v>
                </c:pt>
                <c:pt idx="12">
                  <c:v>-7.8657512408920702</c:v>
                </c:pt>
                <c:pt idx="13">
                  <c:v>-7.8629611827167603</c:v>
                </c:pt>
                <c:pt idx="14">
                  <c:v>-7.8604999473705703</c:v>
                </c:pt>
                <c:pt idx="15">
                  <c:v>-7.8553025177288598</c:v>
                </c:pt>
                <c:pt idx="16">
                  <c:v>-7.85394405064421</c:v>
                </c:pt>
                <c:pt idx="17">
                  <c:v>-7.8462940675349397</c:v>
                </c:pt>
                <c:pt idx="18">
                  <c:v>-7.8450938724438597</c:v>
                </c:pt>
                <c:pt idx="19">
                  <c:v>-7.8415530966643301</c:v>
                </c:pt>
                <c:pt idx="20">
                  <c:v>-7.8396101284176902</c:v>
                </c:pt>
                <c:pt idx="21">
                  <c:v>-7.8379478253213799</c:v>
                </c:pt>
                <c:pt idx="22">
                  <c:v>-7.8344651710744397</c:v>
                </c:pt>
                <c:pt idx="23">
                  <c:v>-7.8341786639257203</c:v>
                </c:pt>
                <c:pt idx="24">
                  <c:v>-7.8333926824356501</c:v>
                </c:pt>
                <c:pt idx="25">
                  <c:v>-7.8327495356577002</c:v>
                </c:pt>
                <c:pt idx="26">
                  <c:v>-7.8325479373903297</c:v>
                </c:pt>
                <c:pt idx="27">
                  <c:v>-7.8313597717529104</c:v>
                </c:pt>
                <c:pt idx="28">
                  <c:v>-7.8309669768388401</c:v>
                </c:pt>
                <c:pt idx="29">
                  <c:v>-7.82950384140858</c:v>
                </c:pt>
                <c:pt idx="30">
                  <c:v>-7.8280249943867899</c:v>
                </c:pt>
                <c:pt idx="31">
                  <c:v>-7.8279737717673203</c:v>
                </c:pt>
                <c:pt idx="32">
                  <c:v>-7.82497963686746</c:v>
                </c:pt>
                <c:pt idx="33">
                  <c:v>-7.8248315158849202</c:v>
                </c:pt>
                <c:pt idx="34">
                  <c:v>-7.8222343589855097</c:v>
                </c:pt>
                <c:pt idx="35">
                  <c:v>-7.8215109689665097</c:v>
                </c:pt>
                <c:pt idx="36">
                  <c:v>-7.8212161721759603</c:v>
                </c:pt>
                <c:pt idx="37">
                  <c:v>-7.8199393566579101</c:v>
                </c:pt>
                <c:pt idx="38">
                  <c:v>-7.8198015861509296</c:v>
                </c:pt>
                <c:pt idx="39">
                  <c:v>-7.8197635143991402</c:v>
                </c:pt>
                <c:pt idx="40">
                  <c:v>-7.8194537460360403</c:v>
                </c:pt>
                <c:pt idx="41">
                  <c:v>-7.81859277826279</c:v>
                </c:pt>
                <c:pt idx="42">
                  <c:v>-7.8178128823791297</c:v>
                </c:pt>
                <c:pt idx="43">
                  <c:v>-7.8172828770767202</c:v>
                </c:pt>
                <c:pt idx="44">
                  <c:v>-7.81712609322918</c:v>
                </c:pt>
                <c:pt idx="45">
                  <c:v>-7.8162862222563296</c:v>
                </c:pt>
                <c:pt idx="46">
                  <c:v>-7.8159324125239502</c:v>
                </c:pt>
                <c:pt idx="47">
                  <c:v>-7.8136855791071396</c:v>
                </c:pt>
                <c:pt idx="48">
                  <c:v>-7.8129859629913003</c:v>
                </c:pt>
                <c:pt idx="49">
                  <c:v>-7.8110853568627698</c:v>
                </c:pt>
                <c:pt idx="50">
                  <c:v>-7.8105189398342398</c:v>
                </c:pt>
                <c:pt idx="51">
                  <c:v>-7.8103657344646598</c:v>
                </c:pt>
                <c:pt idx="52">
                  <c:v>-7.81035837221508</c:v>
                </c:pt>
                <c:pt idx="53">
                  <c:v>-7.8102856855341303</c:v>
                </c:pt>
                <c:pt idx="54">
                  <c:v>-7.8101302646668103</c:v>
                </c:pt>
                <c:pt idx="55">
                  <c:v>-7.8093695265570702</c:v>
                </c:pt>
                <c:pt idx="56">
                  <c:v>-7.8090270960252397</c:v>
                </c:pt>
                <c:pt idx="57">
                  <c:v>-7.8087707348394604</c:v>
                </c:pt>
                <c:pt idx="58">
                  <c:v>-7.8074295294879796</c:v>
                </c:pt>
                <c:pt idx="59">
                  <c:v>-7.8066931803247002</c:v>
                </c:pt>
                <c:pt idx="60">
                  <c:v>-7.8061295298457098</c:v>
                </c:pt>
                <c:pt idx="61">
                  <c:v>-7.8052293283897196</c:v>
                </c:pt>
                <c:pt idx="62">
                  <c:v>-7.8048603017615603</c:v>
                </c:pt>
                <c:pt idx="63">
                  <c:v>-7.8046998668181899</c:v>
                </c:pt>
                <c:pt idx="64">
                  <c:v>-7.8042748297714102</c:v>
                </c:pt>
                <c:pt idx="65">
                  <c:v>-7.80376112618662</c:v>
                </c:pt>
                <c:pt idx="66">
                  <c:v>-7.8026107587142297</c:v>
                </c:pt>
                <c:pt idx="67">
                  <c:v>-7.8022383191672899</c:v>
                </c:pt>
                <c:pt idx="68">
                  <c:v>-7.8014241080565396</c:v>
                </c:pt>
                <c:pt idx="69">
                  <c:v>-7.80130898365279</c:v>
                </c:pt>
                <c:pt idx="70">
                  <c:v>-7.8010540801131203</c:v>
                </c:pt>
                <c:pt idx="71">
                  <c:v>-7.8006277131278603</c:v>
                </c:pt>
                <c:pt idx="72">
                  <c:v>-7.8002998019820904</c:v>
                </c:pt>
                <c:pt idx="73">
                  <c:v>-7.8002742125667304</c:v>
                </c:pt>
                <c:pt idx="74">
                  <c:v>-7.7998837942592401</c:v>
                </c:pt>
                <c:pt idx="75">
                  <c:v>-7.7981966712209401</c:v>
                </c:pt>
                <c:pt idx="76">
                  <c:v>-7.7952104253252497</c:v>
                </c:pt>
                <c:pt idx="77">
                  <c:v>-7.7951894879700703</c:v>
                </c:pt>
                <c:pt idx="78">
                  <c:v>-7.7951889348920602</c:v>
                </c:pt>
                <c:pt idx="79">
                  <c:v>-7.7943811600624997</c:v>
                </c:pt>
                <c:pt idx="80">
                  <c:v>-7.7942585820868997</c:v>
                </c:pt>
                <c:pt idx="81">
                  <c:v>-7.7932227977086503</c:v>
                </c:pt>
                <c:pt idx="82">
                  <c:v>-7.7924313575114699</c:v>
                </c:pt>
                <c:pt idx="83">
                  <c:v>-7.7919201430225602</c:v>
                </c:pt>
                <c:pt idx="84">
                  <c:v>-7.7915523422910899</c:v>
                </c:pt>
                <c:pt idx="85">
                  <c:v>-7.7911103833873998</c:v>
                </c:pt>
                <c:pt idx="86">
                  <c:v>-7.79109687377328</c:v>
                </c:pt>
                <c:pt idx="87">
                  <c:v>-7.7910777236967403</c:v>
                </c:pt>
                <c:pt idx="88">
                  <c:v>-7.7906529835483704</c:v>
                </c:pt>
                <c:pt idx="89">
                  <c:v>-7.79027005886081</c:v>
                </c:pt>
                <c:pt idx="90">
                  <c:v>-7.7901732147134597</c:v>
                </c:pt>
                <c:pt idx="91">
                  <c:v>-7.7900849702037496</c:v>
                </c:pt>
                <c:pt idx="92">
                  <c:v>-7.7900592312800896</c:v>
                </c:pt>
                <c:pt idx="93">
                  <c:v>-7.7899398736661398</c:v>
                </c:pt>
                <c:pt idx="94">
                  <c:v>-7.7893081185029001</c:v>
                </c:pt>
                <c:pt idx="95">
                  <c:v>-7.7885349828652704</c:v>
                </c:pt>
                <c:pt idx="96">
                  <c:v>-7.7883977626108898</c:v>
                </c:pt>
                <c:pt idx="97">
                  <c:v>-7.7882506590895302</c:v>
                </c:pt>
                <c:pt idx="98">
                  <c:v>-7.7862355605766496</c:v>
                </c:pt>
                <c:pt idx="99">
                  <c:v>-7.78450476942729</c:v>
                </c:pt>
                <c:pt idx="100">
                  <c:v>-7.7842972935118997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E2C-4AC3-A1B6-8171095C1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DL'!$R$25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DL'!$R$26:$R$126</c:f>
              <c:numCache>
                <c:formatCode>General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97-4217-9DF4-81AA334AE152}"/>
            </c:ext>
          </c:extLst>
        </c:ser>
        <c:ser>
          <c:idx val="1"/>
          <c:order val="1"/>
          <c:tx>
            <c:strRef>
              <c:f>'Scenario LEO600 DL'!$S$25</c:f>
              <c:strCache>
                <c:ptCount val="1"/>
                <c:pt idx="0">
                  <c:v>Samsung 1200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97-4217-9DF4-81AA334AE152}"/>
            </c:ext>
          </c:extLst>
        </c:ser>
        <c:ser>
          <c:idx val="3"/>
          <c:order val="2"/>
          <c:tx>
            <c:strRef>
              <c:f>'Scenario LEO600 DL'!$T$25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97-4217-9DF4-81AA334AE152}"/>
            </c:ext>
          </c:extLst>
        </c:ser>
        <c:ser>
          <c:idx val="4"/>
          <c:order val="3"/>
          <c:tx>
            <c:strRef>
              <c:f>'Scenario LEO600 DL'!$U$25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97-4217-9DF4-81AA334AE152}"/>
            </c:ext>
          </c:extLst>
        </c:ser>
        <c:ser>
          <c:idx val="5"/>
          <c:order val="4"/>
          <c:tx>
            <c:strRef>
              <c:f>'Scenario LEO600 DL'!$V$25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97-4217-9DF4-81AA334AE152}"/>
            </c:ext>
          </c:extLst>
        </c:ser>
        <c:ser>
          <c:idx val="6"/>
          <c:order val="5"/>
          <c:tx>
            <c:strRef>
              <c:f>'Scenario LEO600 DL'!$W$25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97-4217-9DF4-81AA334AE152}"/>
            </c:ext>
          </c:extLst>
        </c:ser>
        <c:ser>
          <c:idx val="7"/>
          <c:order val="6"/>
          <c:tx>
            <c:strRef>
              <c:f>'Scenario LEO600 DL'!$X$25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97-4217-9DF4-81AA334AE152}"/>
            </c:ext>
          </c:extLst>
        </c:ser>
        <c:ser>
          <c:idx val="8"/>
          <c:order val="7"/>
          <c:tx>
            <c:strRef>
              <c:f>'Scenario LEO600 DL'!$Y$25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97-4217-9DF4-81AA334AE152}"/>
            </c:ext>
          </c:extLst>
        </c:ser>
        <c:ser>
          <c:idx val="9"/>
          <c:order val="8"/>
          <c:tx>
            <c:strRef>
              <c:f>'Scenario LEO600 DL'!$Z$25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97-4217-9DF4-81AA334AE152}"/>
            </c:ext>
          </c:extLst>
        </c:ser>
        <c:ser>
          <c:idx val="2"/>
          <c:order val="9"/>
          <c:tx>
            <c:strRef>
              <c:f>'Scenario LEO600 DL'!$AA$25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97-4217-9DF4-81AA334AE152}"/>
            </c:ext>
          </c:extLst>
        </c:ser>
        <c:ser>
          <c:idx val="10"/>
          <c:order val="10"/>
          <c:tx>
            <c:strRef>
              <c:f>'Scenario LEO600 DL'!$AB$25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97-4217-9DF4-81AA334AE152}"/>
            </c:ext>
          </c:extLst>
        </c:ser>
        <c:ser>
          <c:idx val="11"/>
          <c:order val="11"/>
          <c:tx>
            <c:strRef>
              <c:f>'Scenario LEO600 DL'!$AC$25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97-4217-9DF4-81AA334AE152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97-4217-9DF4-81AA334AE152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97-4217-9DF4-81AA334AE152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97-4217-9DF4-81AA334AE152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97-4217-9DF4-81AA334AE152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97-4217-9DF4-81AA334AE152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97-4217-9DF4-81AA334AE152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97-4217-9DF4-81AA334AE152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97-4217-9DF4-81AA334AE152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97-4217-9DF4-81AA334AE152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97-4217-9DF4-81AA334AE152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97-4217-9DF4-81AA334AE152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97-4217-9DF4-81AA334AE152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97-4217-9DF4-81AA334AE152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97-4217-9DF4-81AA334AE152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97-4217-9DF4-81AA334AE152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97-4217-9DF4-81AA334AE152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97-4217-9DF4-81AA334AE152}"/>
            </c:ext>
          </c:extLst>
        </c:ser>
        <c:ser>
          <c:idx val="29"/>
          <c:order val="29"/>
          <c:tx>
            <c:strRef>
              <c:f>'Scenario LEO600 DL'!$AD$25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DL'!$Q$26:$Q$126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DL'!$AD$26:$AD$126</c:f>
              <c:numCache>
                <c:formatCode>0.00_ </c:formatCode>
                <c:ptCount val="101"/>
                <c:pt idx="0">
                  <c:v>59.226069731017702</c:v>
                </c:pt>
                <c:pt idx="1">
                  <c:v>61.451937268091001</c:v>
                </c:pt>
                <c:pt idx="2">
                  <c:v>65.139949692811896</c:v>
                </c:pt>
                <c:pt idx="3">
                  <c:v>69.476566060572097</c:v>
                </c:pt>
                <c:pt idx="4">
                  <c:v>69.714363477518503</c:v>
                </c:pt>
                <c:pt idx="5">
                  <c:v>70.461521041178102</c:v>
                </c:pt>
                <c:pt idx="6">
                  <c:v>70.699155777606506</c:v>
                </c:pt>
                <c:pt idx="7">
                  <c:v>72.730286396110003</c:v>
                </c:pt>
                <c:pt idx="8">
                  <c:v>73.948327457247103</c:v>
                </c:pt>
                <c:pt idx="9">
                  <c:v>75.233951576535901</c:v>
                </c:pt>
                <c:pt idx="10">
                  <c:v>76.686165840082396</c:v>
                </c:pt>
                <c:pt idx="11">
                  <c:v>78.642444911968695</c:v>
                </c:pt>
                <c:pt idx="12">
                  <c:v>78.716799658457205</c:v>
                </c:pt>
                <c:pt idx="13">
                  <c:v>78.8164772697763</c:v>
                </c:pt>
                <c:pt idx="14">
                  <c:v>78.873916765784998</c:v>
                </c:pt>
                <c:pt idx="15">
                  <c:v>78.915019605643096</c:v>
                </c:pt>
                <c:pt idx="16">
                  <c:v>79.333991723162399</c:v>
                </c:pt>
                <c:pt idx="17">
                  <c:v>79.689543860778997</c:v>
                </c:pt>
                <c:pt idx="18">
                  <c:v>79.760294144704503</c:v>
                </c:pt>
                <c:pt idx="19">
                  <c:v>80.315265735053202</c:v>
                </c:pt>
                <c:pt idx="20">
                  <c:v>80.422361344816693</c:v>
                </c:pt>
                <c:pt idx="21">
                  <c:v>82.038065361554402</c:v>
                </c:pt>
                <c:pt idx="22">
                  <c:v>82.369730809251806</c:v>
                </c:pt>
                <c:pt idx="23">
                  <c:v>82.441860453416794</c:v>
                </c:pt>
                <c:pt idx="24">
                  <c:v>82.4673524809062</c:v>
                </c:pt>
                <c:pt idx="25">
                  <c:v>82.599128139839806</c:v>
                </c:pt>
                <c:pt idx="26">
                  <c:v>83.180847742328993</c:v>
                </c:pt>
                <c:pt idx="27">
                  <c:v>83.236942903898196</c:v>
                </c:pt>
                <c:pt idx="28">
                  <c:v>83.764826753085998</c:v>
                </c:pt>
                <c:pt idx="29">
                  <c:v>84.423393465912795</c:v>
                </c:pt>
                <c:pt idx="30">
                  <c:v>84.5325019446976</c:v>
                </c:pt>
                <c:pt idx="31">
                  <c:v>85.032059393862795</c:v>
                </c:pt>
                <c:pt idx="32">
                  <c:v>85.695050569379802</c:v>
                </c:pt>
                <c:pt idx="33">
                  <c:v>85.877644589845602</c:v>
                </c:pt>
                <c:pt idx="34">
                  <c:v>86.068914691171003</c:v>
                </c:pt>
                <c:pt idx="35">
                  <c:v>86.116388773342806</c:v>
                </c:pt>
                <c:pt idx="36">
                  <c:v>86.251001400126</c:v>
                </c:pt>
                <c:pt idx="37">
                  <c:v>86.537868315622106</c:v>
                </c:pt>
                <c:pt idx="38">
                  <c:v>86.541318224236207</c:v>
                </c:pt>
                <c:pt idx="39">
                  <c:v>86.774887856139003</c:v>
                </c:pt>
                <c:pt idx="40">
                  <c:v>87.227287912319397</c:v>
                </c:pt>
                <c:pt idx="41">
                  <c:v>87.366297758739705</c:v>
                </c:pt>
                <c:pt idx="42">
                  <c:v>88.909951375728198</c:v>
                </c:pt>
                <c:pt idx="43">
                  <c:v>89.459967498093505</c:v>
                </c:pt>
                <c:pt idx="44">
                  <c:v>89.488518253990307</c:v>
                </c:pt>
                <c:pt idx="45">
                  <c:v>89.8557125290382</c:v>
                </c:pt>
                <c:pt idx="46">
                  <c:v>89.950682947557894</c:v>
                </c:pt>
                <c:pt idx="47">
                  <c:v>90.006985457515398</c:v>
                </c:pt>
                <c:pt idx="48">
                  <c:v>90.162702252685094</c:v>
                </c:pt>
                <c:pt idx="49">
                  <c:v>90.277584623530501</c:v>
                </c:pt>
                <c:pt idx="50">
                  <c:v>90.859535909906597</c:v>
                </c:pt>
                <c:pt idx="51">
                  <c:v>91.317983149176101</c:v>
                </c:pt>
                <c:pt idx="52">
                  <c:v>91.350464489464798</c:v>
                </c:pt>
                <c:pt idx="53">
                  <c:v>91.709316360035999</c:v>
                </c:pt>
                <c:pt idx="54">
                  <c:v>91.821655614824905</c:v>
                </c:pt>
                <c:pt idx="55">
                  <c:v>91.8968910970938</c:v>
                </c:pt>
                <c:pt idx="56">
                  <c:v>92.489718077768501</c:v>
                </c:pt>
                <c:pt idx="57">
                  <c:v>93.674405866426</c:v>
                </c:pt>
                <c:pt idx="58">
                  <c:v>94.020045293580395</c:v>
                </c:pt>
                <c:pt idx="59">
                  <c:v>94.846797917767901</c:v>
                </c:pt>
                <c:pt idx="60">
                  <c:v>95.342599977172696</c:v>
                </c:pt>
                <c:pt idx="61">
                  <c:v>95.603389720789494</c:v>
                </c:pt>
                <c:pt idx="62">
                  <c:v>96.272063511364294</c:v>
                </c:pt>
                <c:pt idx="63">
                  <c:v>97.0871419150658</c:v>
                </c:pt>
                <c:pt idx="64">
                  <c:v>97.120928700313101</c:v>
                </c:pt>
                <c:pt idx="65">
                  <c:v>97.683704855187898</c:v>
                </c:pt>
                <c:pt idx="66">
                  <c:v>98.430513329567006</c:v>
                </c:pt>
                <c:pt idx="67">
                  <c:v>98.444639743673093</c:v>
                </c:pt>
                <c:pt idx="68">
                  <c:v>98.560827763236503</c:v>
                </c:pt>
                <c:pt idx="69">
                  <c:v>98.691669003250794</c:v>
                </c:pt>
                <c:pt idx="70">
                  <c:v>99.120739250647702</c:v>
                </c:pt>
                <c:pt idx="71">
                  <c:v>99.216537936927395</c:v>
                </c:pt>
                <c:pt idx="72">
                  <c:v>99.482897249139896</c:v>
                </c:pt>
                <c:pt idx="73">
                  <c:v>99.484665673957295</c:v>
                </c:pt>
                <c:pt idx="74">
                  <c:v>99.867113807206493</c:v>
                </c:pt>
                <c:pt idx="75">
                  <c:v>101.008485947016</c:v>
                </c:pt>
                <c:pt idx="76">
                  <c:v>102.31072883063401</c:v>
                </c:pt>
                <c:pt idx="77">
                  <c:v>102.62436931160499</c:v>
                </c:pt>
                <c:pt idx="78">
                  <c:v>102.76131448881</c:v>
                </c:pt>
                <c:pt idx="79">
                  <c:v>103.42336780910701</c:v>
                </c:pt>
                <c:pt idx="80">
                  <c:v>103.79738909897</c:v>
                </c:pt>
                <c:pt idx="81">
                  <c:v>103.87379982809399</c:v>
                </c:pt>
                <c:pt idx="82">
                  <c:v>104.710350095706</c:v>
                </c:pt>
                <c:pt idx="83">
                  <c:v>105.086736008781</c:v>
                </c:pt>
                <c:pt idx="84">
                  <c:v>105.215179144206</c:v>
                </c:pt>
                <c:pt idx="85">
                  <c:v>105.413563846625</c:v>
                </c:pt>
                <c:pt idx="86">
                  <c:v>106.728839773365</c:v>
                </c:pt>
                <c:pt idx="87">
                  <c:v>107.005678936907</c:v>
                </c:pt>
                <c:pt idx="88">
                  <c:v>107.030257991944</c:v>
                </c:pt>
                <c:pt idx="89">
                  <c:v>107.26901191335401</c:v>
                </c:pt>
                <c:pt idx="90">
                  <c:v>107.94166351112</c:v>
                </c:pt>
                <c:pt idx="91">
                  <c:v>107.956137949016</c:v>
                </c:pt>
                <c:pt idx="92">
                  <c:v>108.167298244999</c:v>
                </c:pt>
                <c:pt idx="93">
                  <c:v>108.819587076031</c:v>
                </c:pt>
                <c:pt idx="94">
                  <c:v>108.868982024456</c:v>
                </c:pt>
                <c:pt idx="95">
                  <c:v>109.545202359435</c:v>
                </c:pt>
                <c:pt idx="96">
                  <c:v>110.43603335991099</c:v>
                </c:pt>
                <c:pt idx="97">
                  <c:v>113.196806058314</c:v>
                </c:pt>
                <c:pt idx="98">
                  <c:v>116.90112375806901</c:v>
                </c:pt>
                <c:pt idx="99">
                  <c:v>118.30764504500399</c:v>
                </c:pt>
                <c:pt idx="100">
                  <c:v>119.606741707252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797-4217-9DF4-81AA334AE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UL'!$B$25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UL'!$B$26:$B$126</c:f>
              <c:numCache>
                <c:formatCode>General</c:formatCode>
                <c:ptCount val="101"/>
                <c:pt idx="0">
                  <c:v>-21.882816435024701</c:v>
                </c:pt>
                <c:pt idx="1">
                  <c:v>-7.6527375239684599</c:v>
                </c:pt>
                <c:pt idx="2">
                  <c:v>-5.8318396345343899</c:v>
                </c:pt>
                <c:pt idx="3">
                  <c:v>-5.6771534548731104</c:v>
                </c:pt>
                <c:pt idx="4">
                  <c:v>-5.3891507006200197</c:v>
                </c:pt>
                <c:pt idx="5">
                  <c:v>-5.1117679680144699</c:v>
                </c:pt>
                <c:pt idx="6">
                  <c:v>-4.3164985949124404</c:v>
                </c:pt>
                <c:pt idx="7">
                  <c:v>-3.3446199257047402</c:v>
                </c:pt>
                <c:pt idx="8">
                  <c:v>-3.0748309260160398</c:v>
                </c:pt>
                <c:pt idx="9">
                  <c:v>-3.0085653392236398</c:v>
                </c:pt>
                <c:pt idx="10">
                  <c:v>-2.5518884065176302</c:v>
                </c:pt>
                <c:pt idx="11">
                  <c:v>-2.2430918502266799</c:v>
                </c:pt>
                <c:pt idx="12">
                  <c:v>-2.2023516303765098</c:v>
                </c:pt>
                <c:pt idx="13">
                  <c:v>-2.1774256360194801</c:v>
                </c:pt>
                <c:pt idx="14">
                  <c:v>-1.5947185347396999</c:v>
                </c:pt>
                <c:pt idx="15">
                  <c:v>-1.5769820962585499</c:v>
                </c:pt>
                <c:pt idx="16">
                  <c:v>-1.46901027293838</c:v>
                </c:pt>
                <c:pt idx="17">
                  <c:v>-1.4223491128577599</c:v>
                </c:pt>
                <c:pt idx="18">
                  <c:v>-1.1974246172271199</c:v>
                </c:pt>
                <c:pt idx="19">
                  <c:v>-1.17401957944317</c:v>
                </c:pt>
                <c:pt idx="20">
                  <c:v>-1.02757415778079</c:v>
                </c:pt>
                <c:pt idx="21">
                  <c:v>-0.85713576137798397</c:v>
                </c:pt>
                <c:pt idx="22">
                  <c:v>-0.693027416821829</c:v>
                </c:pt>
                <c:pt idx="23">
                  <c:v>-0.62195007817470505</c:v>
                </c:pt>
                <c:pt idx="24">
                  <c:v>-0.57426221008601197</c:v>
                </c:pt>
                <c:pt idx="25">
                  <c:v>-0.50274099055296595</c:v>
                </c:pt>
                <c:pt idx="26">
                  <c:v>-0.265597273642451</c:v>
                </c:pt>
                <c:pt idx="27">
                  <c:v>-0.215970262692258</c:v>
                </c:pt>
                <c:pt idx="28">
                  <c:v>-0.17359620512645699</c:v>
                </c:pt>
                <c:pt idx="29">
                  <c:v>0.198359151044885</c:v>
                </c:pt>
                <c:pt idx="30">
                  <c:v>0.25422298667635501</c:v>
                </c:pt>
                <c:pt idx="31">
                  <c:v>0.70661923491048195</c:v>
                </c:pt>
                <c:pt idx="32">
                  <c:v>0.72165272134077996</c:v>
                </c:pt>
                <c:pt idx="33">
                  <c:v>0.86423666322679704</c:v>
                </c:pt>
                <c:pt idx="34">
                  <c:v>0.88802733281638102</c:v>
                </c:pt>
                <c:pt idx="35">
                  <c:v>1.01925612390666</c:v>
                </c:pt>
                <c:pt idx="36">
                  <c:v>1.0315619658621999</c:v>
                </c:pt>
                <c:pt idx="37">
                  <c:v>1.1805649160301801</c:v>
                </c:pt>
                <c:pt idx="38">
                  <c:v>1.27345566571697</c:v>
                </c:pt>
                <c:pt idx="39">
                  <c:v>1.32512818155117</c:v>
                </c:pt>
                <c:pt idx="40">
                  <c:v>1.4917741989731099</c:v>
                </c:pt>
                <c:pt idx="41">
                  <c:v>1.5504606167105499</c:v>
                </c:pt>
                <c:pt idx="42">
                  <c:v>1.6371074584001</c:v>
                </c:pt>
                <c:pt idx="43">
                  <c:v>1.7204202937905799</c:v>
                </c:pt>
                <c:pt idx="44">
                  <c:v>2.01197931107775</c:v>
                </c:pt>
                <c:pt idx="45">
                  <c:v>2.1020957844891699</c:v>
                </c:pt>
                <c:pt idx="46">
                  <c:v>2.1419271467672099</c:v>
                </c:pt>
                <c:pt idx="47">
                  <c:v>2.2381290381914898</c:v>
                </c:pt>
                <c:pt idx="48">
                  <c:v>2.6594328674116698</c:v>
                </c:pt>
                <c:pt idx="49">
                  <c:v>2.7239269342274599</c:v>
                </c:pt>
                <c:pt idx="50">
                  <c:v>2.8565634743142398</c:v>
                </c:pt>
                <c:pt idx="51">
                  <c:v>2.8754508968234398</c:v>
                </c:pt>
                <c:pt idx="52">
                  <c:v>2.9568057806204302</c:v>
                </c:pt>
                <c:pt idx="53">
                  <c:v>3.1377800168671</c:v>
                </c:pt>
                <c:pt idx="54">
                  <c:v>3.1837347572850399</c:v>
                </c:pt>
                <c:pt idx="55">
                  <c:v>3.2467075896783801</c:v>
                </c:pt>
                <c:pt idx="56">
                  <c:v>3.7467206934224802</c:v>
                </c:pt>
                <c:pt idx="57">
                  <c:v>3.7766483389060301</c:v>
                </c:pt>
                <c:pt idx="58">
                  <c:v>4.2214650047070403</c:v>
                </c:pt>
                <c:pt idx="59">
                  <c:v>4.3656108113079597</c:v>
                </c:pt>
                <c:pt idx="60">
                  <c:v>4.82477306163082</c:v>
                </c:pt>
                <c:pt idx="61">
                  <c:v>5.0542359107783899</c:v>
                </c:pt>
                <c:pt idx="62">
                  <c:v>5.06664061209037</c:v>
                </c:pt>
                <c:pt idx="63">
                  <c:v>5.1030730969743301</c:v>
                </c:pt>
                <c:pt idx="64">
                  <c:v>5.2388616614138002</c:v>
                </c:pt>
                <c:pt idx="65">
                  <c:v>5.5321473604826199</c:v>
                </c:pt>
                <c:pt idx="66">
                  <c:v>5.8343520617114999</c:v>
                </c:pt>
                <c:pt idx="67">
                  <c:v>5.9157627552882204</c:v>
                </c:pt>
                <c:pt idx="68">
                  <c:v>5.9301758379223903</c:v>
                </c:pt>
                <c:pt idx="69">
                  <c:v>6.08972975493531</c:v>
                </c:pt>
                <c:pt idx="70">
                  <c:v>6.1723909504765002</c:v>
                </c:pt>
                <c:pt idx="71">
                  <c:v>6.1837227606309701</c:v>
                </c:pt>
                <c:pt idx="72">
                  <c:v>6.2042203786157497</c:v>
                </c:pt>
                <c:pt idx="73">
                  <c:v>6.4512674162400403</c:v>
                </c:pt>
                <c:pt idx="74">
                  <c:v>6.8108575597599099</c:v>
                </c:pt>
                <c:pt idx="75">
                  <c:v>6.8127275830832703</c:v>
                </c:pt>
                <c:pt idx="76">
                  <c:v>7.0366735123009798</c:v>
                </c:pt>
                <c:pt idx="77">
                  <c:v>7.1840208348976402</c:v>
                </c:pt>
                <c:pt idx="78">
                  <c:v>7.3795070468779</c:v>
                </c:pt>
                <c:pt idx="79">
                  <c:v>7.8652850207833103</c:v>
                </c:pt>
                <c:pt idx="80">
                  <c:v>8.0314244983630392</c:v>
                </c:pt>
                <c:pt idx="81">
                  <c:v>8.2461241496622701</c:v>
                </c:pt>
                <c:pt idx="82">
                  <c:v>8.3377526565490303</c:v>
                </c:pt>
                <c:pt idx="83">
                  <c:v>8.3498994813494498</c:v>
                </c:pt>
                <c:pt idx="84">
                  <c:v>8.5993538034239201</c:v>
                </c:pt>
                <c:pt idx="85">
                  <c:v>8.6211877970741995</c:v>
                </c:pt>
                <c:pt idx="86">
                  <c:v>8.67139874618743</c:v>
                </c:pt>
                <c:pt idx="87">
                  <c:v>8.7354518626844602</c:v>
                </c:pt>
                <c:pt idx="88">
                  <c:v>9.1344368352146095</c:v>
                </c:pt>
                <c:pt idx="89">
                  <c:v>9.1408569925955003</c:v>
                </c:pt>
                <c:pt idx="90">
                  <c:v>9.4078568677073697</c:v>
                </c:pt>
                <c:pt idx="91">
                  <c:v>9.4778797574581102</c:v>
                </c:pt>
                <c:pt idx="92">
                  <c:v>9.5886451804759005</c:v>
                </c:pt>
                <c:pt idx="93">
                  <c:v>10.0706932722525</c:v>
                </c:pt>
                <c:pt idx="94">
                  <c:v>10.8097265154887</c:v>
                </c:pt>
                <c:pt idx="95">
                  <c:v>10.863611749197601</c:v>
                </c:pt>
                <c:pt idx="96">
                  <c:v>11.1211955382081</c:v>
                </c:pt>
                <c:pt idx="97">
                  <c:v>11.386009608153</c:v>
                </c:pt>
                <c:pt idx="98">
                  <c:v>12.102527967383001</c:v>
                </c:pt>
                <c:pt idx="99">
                  <c:v>12.7439622538701</c:v>
                </c:pt>
                <c:pt idx="100">
                  <c:v>13.238067034111999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25-4BA3-8BD2-CFD7CA63F296}"/>
            </c:ext>
          </c:extLst>
        </c:ser>
        <c:ser>
          <c:idx val="1"/>
          <c:order val="1"/>
          <c:tx>
            <c:strRef>
              <c:f>'Scenario LEO600 UL'!$C$25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25-4BA3-8BD2-CFD7CA63F296}"/>
            </c:ext>
          </c:extLst>
        </c:ser>
        <c:ser>
          <c:idx val="2"/>
          <c:order val="2"/>
          <c:tx>
            <c:strRef>
              <c:f>'Scenario LEO600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25-4BA3-8BD2-CFD7CA63F296}"/>
            </c:ext>
          </c:extLst>
        </c:ser>
        <c:ser>
          <c:idx val="3"/>
          <c:order val="3"/>
          <c:tx>
            <c:strRef>
              <c:f>'Scenario LEO600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25-4BA3-8BD2-CFD7CA63F296}"/>
            </c:ext>
          </c:extLst>
        </c:ser>
        <c:ser>
          <c:idx val="4"/>
          <c:order val="4"/>
          <c:tx>
            <c:strRef>
              <c:f>'Scenario LEO600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25-4BA3-8BD2-CFD7CA63F296}"/>
            </c:ext>
          </c:extLst>
        </c:ser>
        <c:ser>
          <c:idx val="5"/>
          <c:order val="5"/>
          <c:tx>
            <c:strRef>
              <c:f>'Scenario LEO600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25-4BA3-8BD2-CFD7CA63F296}"/>
            </c:ext>
          </c:extLst>
        </c:ser>
        <c:ser>
          <c:idx val="6"/>
          <c:order val="6"/>
          <c:tx>
            <c:strRef>
              <c:f>'Scenario LEO600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25-4BA3-8BD2-CFD7CA63F296}"/>
            </c:ext>
          </c:extLst>
        </c:ser>
        <c:ser>
          <c:idx val="7"/>
          <c:order val="7"/>
          <c:tx>
            <c:strRef>
              <c:f>'Scenario LEO600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25-4BA3-8BD2-CFD7CA63F296}"/>
            </c:ext>
          </c:extLst>
        </c:ser>
        <c:ser>
          <c:idx val="8"/>
          <c:order val="8"/>
          <c:tx>
            <c:strRef>
              <c:f>'Scenario LEO600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25-4BA3-8BD2-CFD7CA63F296}"/>
            </c:ext>
          </c:extLst>
        </c:ser>
        <c:ser>
          <c:idx val="9"/>
          <c:order val="9"/>
          <c:tx>
            <c:strRef>
              <c:f>'Scenario LEO600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25-4BA3-8BD2-CFD7CA63F296}"/>
            </c:ext>
          </c:extLst>
        </c:ser>
        <c:ser>
          <c:idx val="10"/>
          <c:order val="10"/>
          <c:tx>
            <c:strRef>
              <c:f>'Scenario LEO600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25-4BA3-8BD2-CFD7CA63F296}"/>
            </c:ext>
          </c:extLst>
        </c:ser>
        <c:ser>
          <c:idx val="11"/>
          <c:order val="11"/>
          <c:tx>
            <c:strRef>
              <c:f>'Scenario LEO600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25-4BA3-8BD2-CFD7CA63F296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25-4BA3-8BD2-CFD7CA63F296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25-4BA3-8BD2-CFD7CA63F296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25-4BA3-8BD2-CFD7CA63F296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25-4BA3-8BD2-CFD7CA63F296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25-4BA3-8BD2-CFD7CA63F296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25-4BA3-8BD2-CFD7CA63F296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25-4BA3-8BD2-CFD7CA63F296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25-4BA3-8BD2-CFD7CA63F296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25-4BA3-8BD2-CFD7CA63F296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25-4BA3-8BD2-CFD7CA63F296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25-4BA3-8BD2-CFD7CA63F296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25-4BA3-8BD2-CFD7CA63F296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25-4BA3-8BD2-CFD7CA63F296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25-4BA3-8BD2-CFD7CA63F296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25-4BA3-8BD2-CFD7CA63F296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25-4BA3-8BD2-CFD7CA63F296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25-4BA3-8BD2-CFD7CA63F296}"/>
            </c:ext>
          </c:extLst>
        </c:ser>
        <c:ser>
          <c:idx val="29"/>
          <c:order val="29"/>
          <c:tx>
            <c:strRef>
              <c:f>'Scenario LEO600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UL'!$N$26:$N$126</c:f>
              <c:numCache>
                <c:formatCode>0.00_ </c:formatCode>
                <c:ptCount val="101"/>
                <c:pt idx="0">
                  <c:v>-21.882816435024701</c:v>
                </c:pt>
                <c:pt idx="1">
                  <c:v>-7.6527375239684599</c:v>
                </c:pt>
                <c:pt idx="2">
                  <c:v>-5.8318396345343899</c:v>
                </c:pt>
                <c:pt idx="3">
                  <c:v>-5.6771534548731104</c:v>
                </c:pt>
                <c:pt idx="4">
                  <c:v>-5.3891507006200197</c:v>
                </c:pt>
                <c:pt idx="5">
                  <c:v>-5.1117679680144699</c:v>
                </c:pt>
                <c:pt idx="6">
                  <c:v>-4.3164985949124404</c:v>
                </c:pt>
                <c:pt idx="7">
                  <c:v>-3.3446199257047402</c:v>
                </c:pt>
                <c:pt idx="8">
                  <c:v>-3.0748309260160398</c:v>
                </c:pt>
                <c:pt idx="9">
                  <c:v>-3.0085653392236398</c:v>
                </c:pt>
                <c:pt idx="10">
                  <c:v>-2.5518884065176302</c:v>
                </c:pt>
                <c:pt idx="11">
                  <c:v>-2.2430918502266799</c:v>
                </c:pt>
                <c:pt idx="12">
                  <c:v>-2.2023516303765098</c:v>
                </c:pt>
                <c:pt idx="13">
                  <c:v>-2.1774256360194801</c:v>
                </c:pt>
                <c:pt idx="14">
                  <c:v>-1.5947185347396999</c:v>
                </c:pt>
                <c:pt idx="15">
                  <c:v>-1.5769820962585499</c:v>
                </c:pt>
                <c:pt idx="16">
                  <c:v>-1.46901027293838</c:v>
                </c:pt>
                <c:pt idx="17">
                  <c:v>-1.4223491128577599</c:v>
                </c:pt>
                <c:pt idx="18">
                  <c:v>-1.1974246172271199</c:v>
                </c:pt>
                <c:pt idx="19">
                  <c:v>-1.17401957944317</c:v>
                </c:pt>
                <c:pt idx="20">
                  <c:v>-1.02757415778079</c:v>
                </c:pt>
                <c:pt idx="21">
                  <c:v>-0.85713576137798397</c:v>
                </c:pt>
                <c:pt idx="22">
                  <c:v>-0.693027416821829</c:v>
                </c:pt>
                <c:pt idx="23">
                  <c:v>-0.62195007817470505</c:v>
                </c:pt>
                <c:pt idx="24">
                  <c:v>-0.57426221008601197</c:v>
                </c:pt>
                <c:pt idx="25">
                  <c:v>-0.50274099055296595</c:v>
                </c:pt>
                <c:pt idx="26">
                  <c:v>-0.265597273642451</c:v>
                </c:pt>
                <c:pt idx="27">
                  <c:v>-0.215970262692258</c:v>
                </c:pt>
                <c:pt idx="28">
                  <c:v>-0.17359620512645699</c:v>
                </c:pt>
                <c:pt idx="29">
                  <c:v>0.198359151044885</c:v>
                </c:pt>
                <c:pt idx="30">
                  <c:v>0.25422298667635501</c:v>
                </c:pt>
                <c:pt idx="31">
                  <c:v>0.70661923491048195</c:v>
                </c:pt>
                <c:pt idx="32">
                  <c:v>0.72165272134077996</c:v>
                </c:pt>
                <c:pt idx="33">
                  <c:v>0.86423666322679704</c:v>
                </c:pt>
                <c:pt idx="34">
                  <c:v>0.88802733281638102</c:v>
                </c:pt>
                <c:pt idx="35">
                  <c:v>1.01925612390666</c:v>
                </c:pt>
                <c:pt idx="36">
                  <c:v>1.0315619658621999</c:v>
                </c:pt>
                <c:pt idx="37">
                  <c:v>1.1805649160301801</c:v>
                </c:pt>
                <c:pt idx="38">
                  <c:v>1.27345566571697</c:v>
                </c:pt>
                <c:pt idx="39">
                  <c:v>1.32512818155117</c:v>
                </c:pt>
                <c:pt idx="40">
                  <c:v>1.4917741989731099</c:v>
                </c:pt>
                <c:pt idx="41">
                  <c:v>1.5504606167105499</c:v>
                </c:pt>
                <c:pt idx="42">
                  <c:v>1.6371074584001</c:v>
                </c:pt>
                <c:pt idx="43">
                  <c:v>1.7204202937905799</c:v>
                </c:pt>
                <c:pt idx="44">
                  <c:v>2.01197931107775</c:v>
                </c:pt>
                <c:pt idx="45">
                  <c:v>2.1020957844891699</c:v>
                </c:pt>
                <c:pt idx="46">
                  <c:v>2.1419271467672099</c:v>
                </c:pt>
                <c:pt idx="47">
                  <c:v>2.2381290381914898</c:v>
                </c:pt>
                <c:pt idx="48">
                  <c:v>2.6594328674116698</c:v>
                </c:pt>
                <c:pt idx="49">
                  <c:v>2.7239269342274599</c:v>
                </c:pt>
                <c:pt idx="50">
                  <c:v>2.8565634743142398</c:v>
                </c:pt>
                <c:pt idx="51">
                  <c:v>2.8754508968234398</c:v>
                </c:pt>
                <c:pt idx="52">
                  <c:v>2.9568057806204302</c:v>
                </c:pt>
                <c:pt idx="53">
                  <c:v>3.1377800168671</c:v>
                </c:pt>
                <c:pt idx="54">
                  <c:v>3.1837347572850399</c:v>
                </c:pt>
                <c:pt idx="55">
                  <c:v>3.2467075896783801</c:v>
                </c:pt>
                <c:pt idx="56">
                  <c:v>3.7467206934224802</c:v>
                </c:pt>
                <c:pt idx="57">
                  <c:v>3.7766483389060301</c:v>
                </c:pt>
                <c:pt idx="58">
                  <c:v>4.2214650047070403</c:v>
                </c:pt>
                <c:pt idx="59">
                  <c:v>4.3656108113079597</c:v>
                </c:pt>
                <c:pt idx="60">
                  <c:v>4.82477306163082</c:v>
                </c:pt>
                <c:pt idx="61">
                  <c:v>5.0542359107783899</c:v>
                </c:pt>
                <c:pt idx="62">
                  <c:v>5.06664061209037</c:v>
                </c:pt>
                <c:pt idx="63">
                  <c:v>5.1030730969743301</c:v>
                </c:pt>
                <c:pt idx="64">
                  <c:v>5.2388616614138002</c:v>
                </c:pt>
                <c:pt idx="65">
                  <c:v>5.5321473604826199</c:v>
                </c:pt>
                <c:pt idx="66">
                  <c:v>5.8343520617114999</c:v>
                </c:pt>
                <c:pt idx="67">
                  <c:v>5.9157627552882204</c:v>
                </c:pt>
                <c:pt idx="68">
                  <c:v>5.9301758379223903</c:v>
                </c:pt>
                <c:pt idx="69">
                  <c:v>6.08972975493531</c:v>
                </c:pt>
                <c:pt idx="70">
                  <c:v>6.1723909504765002</c:v>
                </c:pt>
                <c:pt idx="71">
                  <c:v>6.1837227606309701</c:v>
                </c:pt>
                <c:pt idx="72">
                  <c:v>6.2042203786157497</c:v>
                </c:pt>
                <c:pt idx="73">
                  <c:v>6.4512674162400403</c:v>
                </c:pt>
                <c:pt idx="74">
                  <c:v>6.8108575597599099</c:v>
                </c:pt>
                <c:pt idx="75">
                  <c:v>6.8127275830832703</c:v>
                </c:pt>
                <c:pt idx="76">
                  <c:v>7.0366735123009798</c:v>
                </c:pt>
                <c:pt idx="77">
                  <c:v>7.1840208348976402</c:v>
                </c:pt>
                <c:pt idx="78">
                  <c:v>7.3795070468779</c:v>
                </c:pt>
                <c:pt idx="79">
                  <c:v>7.8652850207833103</c:v>
                </c:pt>
                <c:pt idx="80">
                  <c:v>8.0314244983630392</c:v>
                </c:pt>
                <c:pt idx="81">
                  <c:v>8.2461241496622701</c:v>
                </c:pt>
                <c:pt idx="82">
                  <c:v>8.3377526565490303</c:v>
                </c:pt>
                <c:pt idx="83">
                  <c:v>8.3498994813494498</c:v>
                </c:pt>
                <c:pt idx="84">
                  <c:v>8.5993538034239201</c:v>
                </c:pt>
                <c:pt idx="85">
                  <c:v>8.6211877970741995</c:v>
                </c:pt>
                <c:pt idx="86">
                  <c:v>8.67139874618743</c:v>
                </c:pt>
                <c:pt idx="87">
                  <c:v>8.7354518626844602</c:v>
                </c:pt>
                <c:pt idx="88">
                  <c:v>9.1344368352146095</c:v>
                </c:pt>
                <c:pt idx="89">
                  <c:v>9.1408569925955003</c:v>
                </c:pt>
                <c:pt idx="90">
                  <c:v>9.4078568677073697</c:v>
                </c:pt>
                <c:pt idx="91">
                  <c:v>9.4778797574581102</c:v>
                </c:pt>
                <c:pt idx="92">
                  <c:v>9.5886451804759005</c:v>
                </c:pt>
                <c:pt idx="93">
                  <c:v>10.0706932722525</c:v>
                </c:pt>
                <c:pt idx="94">
                  <c:v>10.8097265154887</c:v>
                </c:pt>
                <c:pt idx="95">
                  <c:v>10.863611749197601</c:v>
                </c:pt>
                <c:pt idx="96">
                  <c:v>11.1211955382081</c:v>
                </c:pt>
                <c:pt idx="97">
                  <c:v>11.386009608153</c:v>
                </c:pt>
                <c:pt idx="98">
                  <c:v>12.102527967383001</c:v>
                </c:pt>
                <c:pt idx="99">
                  <c:v>12.7439622538701</c:v>
                </c:pt>
                <c:pt idx="100">
                  <c:v>13.238067034111999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CB25-4BA3-8BD2-CFD7CA63F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LEO600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UL'!$R$26:$R$126</c:f>
              <c:numCache>
                <c:formatCode>General</c:formatCode>
                <c:ptCount val="101"/>
                <c:pt idx="0">
                  <c:v>88.074966607120004</c:v>
                </c:pt>
                <c:pt idx="1">
                  <c:v>92.501351544393003</c:v>
                </c:pt>
                <c:pt idx="2">
                  <c:v>92.589010825315697</c:v>
                </c:pt>
                <c:pt idx="3">
                  <c:v>92.919368392044504</c:v>
                </c:pt>
                <c:pt idx="4">
                  <c:v>93.858173847910606</c:v>
                </c:pt>
                <c:pt idx="5">
                  <c:v>94.294830336473197</c:v>
                </c:pt>
                <c:pt idx="6">
                  <c:v>94.447766662064694</c:v>
                </c:pt>
                <c:pt idx="7">
                  <c:v>94.954109056128104</c:v>
                </c:pt>
                <c:pt idx="8">
                  <c:v>95.152467839523098</c:v>
                </c:pt>
                <c:pt idx="9">
                  <c:v>95.563221841400903</c:v>
                </c:pt>
                <c:pt idx="10">
                  <c:v>95.590048539466807</c:v>
                </c:pt>
                <c:pt idx="11">
                  <c:v>96.089375366932103</c:v>
                </c:pt>
                <c:pt idx="12">
                  <c:v>96.311208136660099</c:v>
                </c:pt>
                <c:pt idx="13">
                  <c:v>96.351672895600203</c:v>
                </c:pt>
                <c:pt idx="14">
                  <c:v>96.353089871346697</c:v>
                </c:pt>
                <c:pt idx="15">
                  <c:v>96.592025529765706</c:v>
                </c:pt>
                <c:pt idx="16">
                  <c:v>96.861513882599994</c:v>
                </c:pt>
                <c:pt idx="17">
                  <c:v>97.197988024691597</c:v>
                </c:pt>
                <c:pt idx="18">
                  <c:v>97.257596524229598</c:v>
                </c:pt>
                <c:pt idx="19">
                  <c:v>97.488168324244896</c:v>
                </c:pt>
                <c:pt idx="20">
                  <c:v>97.743674599806099</c:v>
                </c:pt>
                <c:pt idx="21">
                  <c:v>97.746852016633795</c:v>
                </c:pt>
                <c:pt idx="22">
                  <c:v>97.868752258872505</c:v>
                </c:pt>
                <c:pt idx="23">
                  <c:v>98.175830801785807</c:v>
                </c:pt>
                <c:pt idx="24">
                  <c:v>98.179921039210498</c:v>
                </c:pt>
                <c:pt idx="25">
                  <c:v>98.189828958254395</c:v>
                </c:pt>
                <c:pt idx="26">
                  <c:v>98.464808866192698</c:v>
                </c:pt>
                <c:pt idx="27">
                  <c:v>98.703488067485694</c:v>
                </c:pt>
                <c:pt idx="28">
                  <c:v>98.716271801835404</c:v>
                </c:pt>
                <c:pt idx="29">
                  <c:v>98.792520920518797</c:v>
                </c:pt>
                <c:pt idx="30">
                  <c:v>98.876694360766905</c:v>
                </c:pt>
                <c:pt idx="31">
                  <c:v>98.884021321334899</c:v>
                </c:pt>
                <c:pt idx="32">
                  <c:v>99.102914146244999</c:v>
                </c:pt>
                <c:pt idx="33">
                  <c:v>99.135712134394197</c:v>
                </c:pt>
                <c:pt idx="34">
                  <c:v>99.206670730766504</c:v>
                </c:pt>
                <c:pt idx="35">
                  <c:v>99.503209374342902</c:v>
                </c:pt>
                <c:pt idx="36">
                  <c:v>99.567873790471594</c:v>
                </c:pt>
                <c:pt idx="37">
                  <c:v>99.712360927087801</c:v>
                </c:pt>
                <c:pt idx="38">
                  <c:v>99.764127776536299</c:v>
                </c:pt>
                <c:pt idx="39">
                  <c:v>99.895350682480696</c:v>
                </c:pt>
                <c:pt idx="40">
                  <c:v>100.13962071821901</c:v>
                </c:pt>
                <c:pt idx="41">
                  <c:v>100.33041608203401</c:v>
                </c:pt>
                <c:pt idx="42">
                  <c:v>100.409406003904</c:v>
                </c:pt>
                <c:pt idx="43">
                  <c:v>100.40956107065</c:v>
                </c:pt>
                <c:pt idx="44">
                  <c:v>100.65506468846201</c:v>
                </c:pt>
                <c:pt idx="45">
                  <c:v>100.86953190097</c:v>
                </c:pt>
                <c:pt idx="46">
                  <c:v>101.34109543606201</c:v>
                </c:pt>
                <c:pt idx="47">
                  <c:v>101.428482640401</c:v>
                </c:pt>
                <c:pt idx="48">
                  <c:v>101.505435269556</c:v>
                </c:pt>
                <c:pt idx="49">
                  <c:v>101.523169599144</c:v>
                </c:pt>
                <c:pt idx="50">
                  <c:v>101.616513804604</c:v>
                </c:pt>
                <c:pt idx="51">
                  <c:v>101.74860514659299</c:v>
                </c:pt>
                <c:pt idx="52">
                  <c:v>101.851790602862</c:v>
                </c:pt>
                <c:pt idx="53">
                  <c:v>101.897692779819</c:v>
                </c:pt>
                <c:pt idx="54">
                  <c:v>102.027369860081</c:v>
                </c:pt>
                <c:pt idx="55">
                  <c:v>102.177277547188</c:v>
                </c:pt>
                <c:pt idx="56">
                  <c:v>102.20223953854899</c:v>
                </c:pt>
                <c:pt idx="57">
                  <c:v>102.232831851502</c:v>
                </c:pt>
                <c:pt idx="58">
                  <c:v>102.329764779264</c:v>
                </c:pt>
                <c:pt idx="59">
                  <c:v>102.37988524471299</c:v>
                </c:pt>
                <c:pt idx="60">
                  <c:v>102.44840123011799</c:v>
                </c:pt>
                <c:pt idx="61">
                  <c:v>102.541746180038</c:v>
                </c:pt>
                <c:pt idx="62">
                  <c:v>102.546961408519</c:v>
                </c:pt>
                <c:pt idx="63">
                  <c:v>102.786700598001</c:v>
                </c:pt>
                <c:pt idx="64">
                  <c:v>103.282357116442</c:v>
                </c:pt>
                <c:pt idx="65">
                  <c:v>103.295650356034</c:v>
                </c:pt>
                <c:pt idx="66">
                  <c:v>103.375086089569</c:v>
                </c:pt>
                <c:pt idx="67">
                  <c:v>103.384257874689</c:v>
                </c:pt>
                <c:pt idx="68">
                  <c:v>103.394394010697</c:v>
                </c:pt>
                <c:pt idx="69">
                  <c:v>103.443924109132</c:v>
                </c:pt>
                <c:pt idx="70">
                  <c:v>103.67574282888</c:v>
                </c:pt>
                <c:pt idx="71">
                  <c:v>103.800261301989</c:v>
                </c:pt>
                <c:pt idx="72">
                  <c:v>103.84048686937</c:v>
                </c:pt>
                <c:pt idx="73">
                  <c:v>103.96338597005</c:v>
                </c:pt>
                <c:pt idx="74">
                  <c:v>104.04814398949701</c:v>
                </c:pt>
                <c:pt idx="75">
                  <c:v>104.216390368936</c:v>
                </c:pt>
                <c:pt idx="76">
                  <c:v>104.52209822265699</c:v>
                </c:pt>
                <c:pt idx="77">
                  <c:v>104.709221439844</c:v>
                </c:pt>
                <c:pt idx="78">
                  <c:v>104.777334492045</c:v>
                </c:pt>
                <c:pt idx="79">
                  <c:v>104.861407182943</c:v>
                </c:pt>
                <c:pt idx="80">
                  <c:v>104.90619995616299</c:v>
                </c:pt>
                <c:pt idx="81">
                  <c:v>104.941891114857</c:v>
                </c:pt>
                <c:pt idx="82">
                  <c:v>104.981152335483</c:v>
                </c:pt>
                <c:pt idx="83">
                  <c:v>105.149338092991</c:v>
                </c:pt>
                <c:pt idx="84">
                  <c:v>105.88515049854701</c:v>
                </c:pt>
                <c:pt idx="85">
                  <c:v>105.99239101510599</c:v>
                </c:pt>
                <c:pt idx="86">
                  <c:v>106.13796100318901</c:v>
                </c:pt>
                <c:pt idx="87">
                  <c:v>106.164878018689</c:v>
                </c:pt>
                <c:pt idx="88">
                  <c:v>106.169745323938</c:v>
                </c:pt>
                <c:pt idx="89">
                  <c:v>106.40233021079899</c:v>
                </c:pt>
                <c:pt idx="90">
                  <c:v>106.74401273816299</c:v>
                </c:pt>
                <c:pt idx="91">
                  <c:v>106.958324386603</c:v>
                </c:pt>
                <c:pt idx="92">
                  <c:v>107.140253480045</c:v>
                </c:pt>
                <c:pt idx="93">
                  <c:v>107.172618798442</c:v>
                </c:pt>
                <c:pt idx="94">
                  <c:v>107.314629332295</c:v>
                </c:pt>
                <c:pt idx="95">
                  <c:v>107.34740161950999</c:v>
                </c:pt>
                <c:pt idx="96">
                  <c:v>107.460686070509</c:v>
                </c:pt>
                <c:pt idx="97">
                  <c:v>108.557937945276</c:v>
                </c:pt>
                <c:pt idx="98">
                  <c:v>108.986263119113</c:v>
                </c:pt>
                <c:pt idx="99">
                  <c:v>109.40116902108601</c:v>
                </c:pt>
                <c:pt idx="100">
                  <c:v>125.812378462113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8-4598-AA83-D1484B455573}"/>
            </c:ext>
          </c:extLst>
        </c:ser>
        <c:ser>
          <c:idx val="1"/>
          <c:order val="1"/>
          <c:tx>
            <c:strRef>
              <c:f>'Scenario LEO600 UL'!$S$25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08-4598-AA83-D1484B455573}"/>
            </c:ext>
          </c:extLst>
        </c:ser>
        <c:ser>
          <c:idx val="3"/>
          <c:order val="2"/>
          <c:tx>
            <c:strRef>
              <c:f>'Scenario LEO600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8-4598-AA83-D1484B455573}"/>
            </c:ext>
          </c:extLst>
        </c:ser>
        <c:ser>
          <c:idx val="4"/>
          <c:order val="3"/>
          <c:tx>
            <c:strRef>
              <c:f>'Scenario LEO600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8-4598-AA83-D1484B455573}"/>
            </c:ext>
          </c:extLst>
        </c:ser>
        <c:ser>
          <c:idx val="5"/>
          <c:order val="4"/>
          <c:tx>
            <c:strRef>
              <c:f>'Scenario LEO600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08-4598-AA83-D1484B455573}"/>
            </c:ext>
          </c:extLst>
        </c:ser>
        <c:ser>
          <c:idx val="6"/>
          <c:order val="5"/>
          <c:tx>
            <c:strRef>
              <c:f>'Scenario LEO600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08-4598-AA83-D1484B455573}"/>
            </c:ext>
          </c:extLst>
        </c:ser>
        <c:ser>
          <c:idx val="7"/>
          <c:order val="6"/>
          <c:tx>
            <c:strRef>
              <c:f>'Scenario LEO600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08-4598-AA83-D1484B455573}"/>
            </c:ext>
          </c:extLst>
        </c:ser>
        <c:ser>
          <c:idx val="8"/>
          <c:order val="7"/>
          <c:tx>
            <c:strRef>
              <c:f>'Scenario LEO600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08-4598-AA83-D1484B455573}"/>
            </c:ext>
          </c:extLst>
        </c:ser>
        <c:ser>
          <c:idx val="9"/>
          <c:order val="8"/>
          <c:tx>
            <c:strRef>
              <c:f>'Scenario LEO600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08-4598-AA83-D1484B455573}"/>
            </c:ext>
          </c:extLst>
        </c:ser>
        <c:ser>
          <c:idx val="2"/>
          <c:order val="9"/>
          <c:tx>
            <c:strRef>
              <c:f>'Scenario LEO600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08-4598-AA83-D1484B455573}"/>
            </c:ext>
          </c:extLst>
        </c:ser>
        <c:ser>
          <c:idx val="10"/>
          <c:order val="10"/>
          <c:tx>
            <c:strRef>
              <c:f>'Scenario LEO600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08-4598-AA83-D1484B455573}"/>
            </c:ext>
          </c:extLst>
        </c:ser>
        <c:ser>
          <c:idx val="11"/>
          <c:order val="11"/>
          <c:tx>
            <c:strRef>
              <c:f>'Scenario LEO600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08-4598-AA83-D1484B455573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08-4598-AA83-D1484B455573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08-4598-AA83-D1484B455573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08-4598-AA83-D1484B455573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08-4598-AA83-D1484B455573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08-4598-AA83-D1484B455573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08-4598-AA83-D1484B455573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08-4598-AA83-D1484B455573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08-4598-AA83-D1484B455573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08-4598-AA83-D1484B455573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08-4598-AA83-D1484B455573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08-4598-AA83-D1484B455573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08-4598-AA83-D1484B455573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08-4598-AA83-D1484B455573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08-4598-AA83-D1484B455573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08-4598-AA83-D1484B455573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08-4598-AA83-D1484B455573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08-4598-AA83-D1484B455573}"/>
            </c:ext>
          </c:extLst>
        </c:ser>
        <c:ser>
          <c:idx val="29"/>
          <c:order val="29"/>
          <c:tx>
            <c:strRef>
              <c:f>'Scenario LEO600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LEO600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UL'!$AD$26:$AD$126</c:f>
              <c:numCache>
                <c:formatCode>0.00_ </c:formatCode>
                <c:ptCount val="101"/>
                <c:pt idx="0">
                  <c:v>88.074966607120004</c:v>
                </c:pt>
                <c:pt idx="1">
                  <c:v>92.501351544393003</c:v>
                </c:pt>
                <c:pt idx="2">
                  <c:v>92.589010825315697</c:v>
                </c:pt>
                <c:pt idx="3">
                  <c:v>92.919368392044504</c:v>
                </c:pt>
                <c:pt idx="4">
                  <c:v>93.858173847910606</c:v>
                </c:pt>
                <c:pt idx="5">
                  <c:v>94.294830336473197</c:v>
                </c:pt>
                <c:pt idx="6">
                  <c:v>94.447766662064694</c:v>
                </c:pt>
                <c:pt idx="7">
                  <c:v>94.954109056128104</c:v>
                </c:pt>
                <c:pt idx="8">
                  <c:v>95.152467839523098</c:v>
                </c:pt>
                <c:pt idx="9">
                  <c:v>95.563221841400903</c:v>
                </c:pt>
                <c:pt idx="10">
                  <c:v>95.590048539466807</c:v>
                </c:pt>
                <c:pt idx="11">
                  <c:v>96.089375366932103</c:v>
                </c:pt>
                <c:pt idx="12">
                  <c:v>96.311208136660099</c:v>
                </c:pt>
                <c:pt idx="13">
                  <c:v>96.351672895600203</c:v>
                </c:pt>
                <c:pt idx="14">
                  <c:v>96.353089871346697</c:v>
                </c:pt>
                <c:pt idx="15">
                  <c:v>96.592025529765706</c:v>
                </c:pt>
                <c:pt idx="16">
                  <c:v>96.861513882599994</c:v>
                </c:pt>
                <c:pt idx="17">
                  <c:v>97.197988024691597</c:v>
                </c:pt>
                <c:pt idx="18">
                  <c:v>97.257596524229598</c:v>
                </c:pt>
                <c:pt idx="19">
                  <c:v>97.488168324244896</c:v>
                </c:pt>
                <c:pt idx="20">
                  <c:v>97.743674599806099</c:v>
                </c:pt>
                <c:pt idx="21">
                  <c:v>97.746852016633795</c:v>
                </c:pt>
                <c:pt idx="22">
                  <c:v>97.868752258872505</c:v>
                </c:pt>
                <c:pt idx="23">
                  <c:v>98.175830801785807</c:v>
                </c:pt>
                <c:pt idx="24">
                  <c:v>98.179921039210498</c:v>
                </c:pt>
                <c:pt idx="25">
                  <c:v>98.189828958254395</c:v>
                </c:pt>
                <c:pt idx="26">
                  <c:v>98.464808866192698</c:v>
                </c:pt>
                <c:pt idx="27">
                  <c:v>98.703488067485694</c:v>
                </c:pt>
                <c:pt idx="28">
                  <c:v>98.716271801835404</c:v>
                </c:pt>
                <c:pt idx="29">
                  <c:v>98.792520920518797</c:v>
                </c:pt>
                <c:pt idx="30">
                  <c:v>98.876694360766905</c:v>
                </c:pt>
                <c:pt idx="31">
                  <c:v>98.884021321334899</c:v>
                </c:pt>
                <c:pt idx="32">
                  <c:v>99.102914146244999</c:v>
                </c:pt>
                <c:pt idx="33">
                  <c:v>99.135712134394197</c:v>
                </c:pt>
                <c:pt idx="34">
                  <c:v>99.206670730766504</c:v>
                </c:pt>
                <c:pt idx="35">
                  <c:v>99.503209374342902</c:v>
                </c:pt>
                <c:pt idx="36">
                  <c:v>99.567873790471594</c:v>
                </c:pt>
                <c:pt idx="37">
                  <c:v>99.712360927087801</c:v>
                </c:pt>
                <c:pt idx="38">
                  <c:v>99.764127776536299</c:v>
                </c:pt>
                <c:pt idx="39">
                  <c:v>99.895350682480696</c:v>
                </c:pt>
                <c:pt idx="40">
                  <c:v>100.13962071821901</c:v>
                </c:pt>
                <c:pt idx="41">
                  <c:v>100.33041608203401</c:v>
                </c:pt>
                <c:pt idx="42">
                  <c:v>100.409406003904</c:v>
                </c:pt>
                <c:pt idx="43">
                  <c:v>100.40956107065</c:v>
                </c:pt>
                <c:pt idx="44">
                  <c:v>100.65506468846201</c:v>
                </c:pt>
                <c:pt idx="45">
                  <c:v>100.86953190097</c:v>
                </c:pt>
                <c:pt idx="46">
                  <c:v>101.34109543606201</c:v>
                </c:pt>
                <c:pt idx="47">
                  <c:v>101.428482640401</c:v>
                </c:pt>
                <c:pt idx="48">
                  <c:v>101.505435269556</c:v>
                </c:pt>
                <c:pt idx="49">
                  <c:v>101.523169599144</c:v>
                </c:pt>
                <c:pt idx="50">
                  <c:v>101.616513804604</c:v>
                </c:pt>
                <c:pt idx="51">
                  <c:v>101.74860514659299</c:v>
                </c:pt>
                <c:pt idx="52">
                  <c:v>101.851790602862</c:v>
                </c:pt>
                <c:pt idx="53">
                  <c:v>101.897692779819</c:v>
                </c:pt>
                <c:pt idx="54">
                  <c:v>102.027369860081</c:v>
                </c:pt>
                <c:pt idx="55">
                  <c:v>102.177277547188</c:v>
                </c:pt>
                <c:pt idx="56">
                  <c:v>102.20223953854899</c:v>
                </c:pt>
                <c:pt idx="57">
                  <c:v>102.232831851502</c:v>
                </c:pt>
                <c:pt idx="58">
                  <c:v>102.329764779264</c:v>
                </c:pt>
                <c:pt idx="59">
                  <c:v>102.37988524471299</c:v>
                </c:pt>
                <c:pt idx="60">
                  <c:v>102.44840123011799</c:v>
                </c:pt>
                <c:pt idx="61">
                  <c:v>102.541746180038</c:v>
                </c:pt>
                <c:pt idx="62">
                  <c:v>102.546961408519</c:v>
                </c:pt>
                <c:pt idx="63">
                  <c:v>102.786700598001</c:v>
                </c:pt>
                <c:pt idx="64">
                  <c:v>103.282357116442</c:v>
                </c:pt>
                <c:pt idx="65">
                  <c:v>103.295650356034</c:v>
                </c:pt>
                <c:pt idx="66">
                  <c:v>103.375086089569</c:v>
                </c:pt>
                <c:pt idx="67">
                  <c:v>103.384257874689</c:v>
                </c:pt>
                <c:pt idx="68">
                  <c:v>103.394394010697</c:v>
                </c:pt>
                <c:pt idx="69">
                  <c:v>103.443924109132</c:v>
                </c:pt>
                <c:pt idx="70">
                  <c:v>103.67574282888</c:v>
                </c:pt>
                <c:pt idx="71">
                  <c:v>103.800261301989</c:v>
                </c:pt>
                <c:pt idx="72">
                  <c:v>103.84048686937</c:v>
                </c:pt>
                <c:pt idx="73">
                  <c:v>103.96338597005</c:v>
                </c:pt>
                <c:pt idx="74">
                  <c:v>104.04814398949701</c:v>
                </c:pt>
                <c:pt idx="75">
                  <c:v>104.216390368936</c:v>
                </c:pt>
                <c:pt idx="76">
                  <c:v>104.52209822265699</c:v>
                </c:pt>
                <c:pt idx="77">
                  <c:v>104.709221439844</c:v>
                </c:pt>
                <c:pt idx="78">
                  <c:v>104.777334492045</c:v>
                </c:pt>
                <c:pt idx="79">
                  <c:v>104.861407182943</c:v>
                </c:pt>
                <c:pt idx="80">
                  <c:v>104.90619995616299</c:v>
                </c:pt>
                <c:pt idx="81">
                  <c:v>104.941891114857</c:v>
                </c:pt>
                <c:pt idx="82">
                  <c:v>104.981152335483</c:v>
                </c:pt>
                <c:pt idx="83">
                  <c:v>105.149338092991</c:v>
                </c:pt>
                <c:pt idx="84">
                  <c:v>105.88515049854701</c:v>
                </c:pt>
                <c:pt idx="85">
                  <c:v>105.99239101510599</c:v>
                </c:pt>
                <c:pt idx="86">
                  <c:v>106.13796100318901</c:v>
                </c:pt>
                <c:pt idx="87">
                  <c:v>106.164878018689</c:v>
                </c:pt>
                <c:pt idx="88">
                  <c:v>106.169745323938</c:v>
                </c:pt>
                <c:pt idx="89">
                  <c:v>106.40233021079899</c:v>
                </c:pt>
                <c:pt idx="90">
                  <c:v>106.74401273816299</c:v>
                </c:pt>
                <c:pt idx="91">
                  <c:v>106.958324386603</c:v>
                </c:pt>
                <c:pt idx="92">
                  <c:v>107.140253480045</c:v>
                </c:pt>
                <c:pt idx="93">
                  <c:v>107.172618798442</c:v>
                </c:pt>
                <c:pt idx="94">
                  <c:v>107.314629332295</c:v>
                </c:pt>
                <c:pt idx="95">
                  <c:v>107.34740161950999</c:v>
                </c:pt>
                <c:pt idx="96">
                  <c:v>107.460686070509</c:v>
                </c:pt>
                <c:pt idx="97">
                  <c:v>108.557937945276</c:v>
                </c:pt>
                <c:pt idx="98">
                  <c:v>108.986263119113</c:v>
                </c:pt>
                <c:pt idx="99">
                  <c:v>109.40116902108601</c:v>
                </c:pt>
                <c:pt idx="100">
                  <c:v>125.812378462113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3008-4598-AA83-D1484B455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UL'!$B$25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UL'!$B$26:$B$126</c:f>
              <c:numCache>
                <c:formatCode>General</c:formatCode>
                <c:ptCount val="101"/>
                <c:pt idx="0">
                  <c:v>-25.203184633065799</c:v>
                </c:pt>
                <c:pt idx="1">
                  <c:v>-11.9549794675127</c:v>
                </c:pt>
                <c:pt idx="2">
                  <c:v>-11.440338502259101</c:v>
                </c:pt>
                <c:pt idx="3">
                  <c:v>-9.7367552078219397</c:v>
                </c:pt>
                <c:pt idx="4">
                  <c:v>-9.0160625151358893</c:v>
                </c:pt>
                <c:pt idx="5">
                  <c:v>-8.6928466904062205</c:v>
                </c:pt>
                <c:pt idx="6">
                  <c:v>-8.3975239946950193</c:v>
                </c:pt>
                <c:pt idx="7">
                  <c:v>-8.3795012167991008</c:v>
                </c:pt>
                <c:pt idx="8">
                  <c:v>-8.0979363139151506</c:v>
                </c:pt>
                <c:pt idx="9">
                  <c:v>-8.0880999273604992</c:v>
                </c:pt>
                <c:pt idx="10">
                  <c:v>-7.7468872635066299</c:v>
                </c:pt>
                <c:pt idx="11">
                  <c:v>-7.7299507631606001</c:v>
                </c:pt>
                <c:pt idx="12">
                  <c:v>-7.5585689499123996</c:v>
                </c:pt>
                <c:pt idx="13">
                  <c:v>-7.4318873139681996</c:v>
                </c:pt>
                <c:pt idx="14">
                  <c:v>-7.3033754563038098</c:v>
                </c:pt>
                <c:pt idx="15">
                  <c:v>-7.2241245555543703</c:v>
                </c:pt>
                <c:pt idx="16">
                  <c:v>-7.0408917015837602</c:v>
                </c:pt>
                <c:pt idx="17">
                  <c:v>-6.5152117779734997</c:v>
                </c:pt>
                <c:pt idx="18">
                  <c:v>-6.4770352583575601</c:v>
                </c:pt>
                <c:pt idx="19">
                  <c:v>-6.4662180244269498</c:v>
                </c:pt>
                <c:pt idx="20">
                  <c:v>-6.4135927319618498</c:v>
                </c:pt>
                <c:pt idx="21">
                  <c:v>-6.3878403283173197</c:v>
                </c:pt>
                <c:pt idx="22">
                  <c:v>-6.3005166860288302</c:v>
                </c:pt>
                <c:pt idx="23">
                  <c:v>-6.1360014875141102</c:v>
                </c:pt>
                <c:pt idx="24">
                  <c:v>-5.9141436736440403</c:v>
                </c:pt>
                <c:pt idx="25">
                  <c:v>-5.9072000377643397</c:v>
                </c:pt>
                <c:pt idx="26">
                  <c:v>-5.8789830707596797</c:v>
                </c:pt>
                <c:pt idx="27">
                  <c:v>-5.5394800333551304</c:v>
                </c:pt>
                <c:pt idx="28">
                  <c:v>-5.3778390448862998</c:v>
                </c:pt>
                <c:pt idx="29">
                  <c:v>-5.3092001830108302</c:v>
                </c:pt>
                <c:pt idx="30">
                  <c:v>-5.2838220083542096</c:v>
                </c:pt>
                <c:pt idx="31">
                  <c:v>-4.8616961966093299</c:v>
                </c:pt>
                <c:pt idx="32">
                  <c:v>-4.5497145376731396</c:v>
                </c:pt>
                <c:pt idx="33">
                  <c:v>-4.5023690832088601</c:v>
                </c:pt>
                <c:pt idx="34">
                  <c:v>-4.2154132775849602</c:v>
                </c:pt>
                <c:pt idx="35">
                  <c:v>-3.9219819770989899</c:v>
                </c:pt>
                <c:pt idx="36">
                  <c:v>-3.7354209000060798</c:v>
                </c:pt>
                <c:pt idx="37">
                  <c:v>-3.67245206104998</c:v>
                </c:pt>
                <c:pt idx="38">
                  <c:v>-3.58597065001356</c:v>
                </c:pt>
                <c:pt idx="39">
                  <c:v>-3.57952432344613</c:v>
                </c:pt>
                <c:pt idx="40">
                  <c:v>-3.46206263160893</c:v>
                </c:pt>
                <c:pt idx="41">
                  <c:v>-3.3027561483878198</c:v>
                </c:pt>
                <c:pt idx="42">
                  <c:v>-3.2635372492108701</c:v>
                </c:pt>
                <c:pt idx="43">
                  <c:v>-2.9447338805586099</c:v>
                </c:pt>
                <c:pt idx="44">
                  <c:v>-2.90281684285178</c:v>
                </c:pt>
                <c:pt idx="45">
                  <c:v>-2.8095565350455201</c:v>
                </c:pt>
                <c:pt idx="46">
                  <c:v>-2.3248586483945601</c:v>
                </c:pt>
                <c:pt idx="47">
                  <c:v>-2.1608142871909601</c:v>
                </c:pt>
                <c:pt idx="48">
                  <c:v>-2.0807955250584902</c:v>
                </c:pt>
                <c:pt idx="49">
                  <c:v>-1.98295936067446</c:v>
                </c:pt>
                <c:pt idx="50">
                  <c:v>-1.9200625046339801</c:v>
                </c:pt>
                <c:pt idx="51">
                  <c:v>-1.81287157679482</c:v>
                </c:pt>
                <c:pt idx="52">
                  <c:v>-1.7760208252126199</c:v>
                </c:pt>
                <c:pt idx="53">
                  <c:v>-1.76255234786582</c:v>
                </c:pt>
                <c:pt idx="54">
                  <c:v>-1.7526114051152599</c:v>
                </c:pt>
                <c:pt idx="55">
                  <c:v>-1.7206765226997101</c:v>
                </c:pt>
                <c:pt idx="56">
                  <c:v>-1.62833817626581</c:v>
                </c:pt>
                <c:pt idx="57">
                  <c:v>-1.61993886260718</c:v>
                </c:pt>
                <c:pt idx="58">
                  <c:v>-1.35336115974525</c:v>
                </c:pt>
                <c:pt idx="59">
                  <c:v>-1.2032081213450201</c:v>
                </c:pt>
                <c:pt idx="60">
                  <c:v>-0.96106069021392804</c:v>
                </c:pt>
                <c:pt idx="61">
                  <c:v>-0.73889607911610899</c:v>
                </c:pt>
                <c:pt idx="62">
                  <c:v>-0.465373274605558</c:v>
                </c:pt>
                <c:pt idx="63">
                  <c:v>-0.19023866341948301</c:v>
                </c:pt>
                <c:pt idx="64">
                  <c:v>2.9415699597437599E-2</c:v>
                </c:pt>
                <c:pt idx="65">
                  <c:v>6.5824587766147996E-2</c:v>
                </c:pt>
                <c:pt idx="66">
                  <c:v>0.12394099881534799</c:v>
                </c:pt>
                <c:pt idx="67">
                  <c:v>0.18560499890757201</c:v>
                </c:pt>
                <c:pt idx="68">
                  <c:v>0.27617434849796701</c:v>
                </c:pt>
                <c:pt idx="69">
                  <c:v>0.35387706252857298</c:v>
                </c:pt>
                <c:pt idx="70">
                  <c:v>0.66137240228812999</c:v>
                </c:pt>
                <c:pt idx="71">
                  <c:v>0.67662003762717504</c:v>
                </c:pt>
                <c:pt idx="72">
                  <c:v>0.718127857322862</c:v>
                </c:pt>
                <c:pt idx="73">
                  <c:v>0.84773925029483499</c:v>
                </c:pt>
                <c:pt idx="74">
                  <c:v>1.0811394026485699</c:v>
                </c:pt>
                <c:pt idx="75">
                  <c:v>1.2922000029172001</c:v>
                </c:pt>
                <c:pt idx="76">
                  <c:v>1.3725850900304699</c:v>
                </c:pt>
                <c:pt idx="77">
                  <c:v>1.4060548063778699</c:v>
                </c:pt>
                <c:pt idx="78">
                  <c:v>1.61988536068321</c:v>
                </c:pt>
                <c:pt idx="79">
                  <c:v>1.67317221831267</c:v>
                </c:pt>
                <c:pt idx="80">
                  <c:v>1.83739247125119</c:v>
                </c:pt>
                <c:pt idx="81">
                  <c:v>1.8421404973561999</c:v>
                </c:pt>
                <c:pt idx="82">
                  <c:v>1.9708337374867499</c:v>
                </c:pt>
                <c:pt idx="83">
                  <c:v>1.97946901295464</c:v>
                </c:pt>
                <c:pt idx="84">
                  <c:v>2.90232814931684</c:v>
                </c:pt>
                <c:pt idx="85">
                  <c:v>3.0500165166842699</c:v>
                </c:pt>
                <c:pt idx="86">
                  <c:v>3.6408563933701901</c:v>
                </c:pt>
                <c:pt idx="87">
                  <c:v>3.7630266877099099</c:v>
                </c:pt>
                <c:pt idx="88">
                  <c:v>3.9583298965811999</c:v>
                </c:pt>
                <c:pt idx="89">
                  <c:v>4.3056197807555998</c:v>
                </c:pt>
                <c:pt idx="90">
                  <c:v>4.5450725381233799</c:v>
                </c:pt>
                <c:pt idx="91">
                  <c:v>4.8229690410477604</c:v>
                </c:pt>
                <c:pt idx="92">
                  <c:v>4.8893189650787496</c:v>
                </c:pt>
                <c:pt idx="93">
                  <c:v>5.2473886146519799</c:v>
                </c:pt>
                <c:pt idx="94">
                  <c:v>5.7440776900692496</c:v>
                </c:pt>
                <c:pt idx="95">
                  <c:v>6.7431416075556401</c:v>
                </c:pt>
                <c:pt idx="96">
                  <c:v>6.7478538364123697</c:v>
                </c:pt>
                <c:pt idx="97">
                  <c:v>7.0010265293996401</c:v>
                </c:pt>
                <c:pt idx="98">
                  <c:v>7.3781652022804396</c:v>
                </c:pt>
                <c:pt idx="99">
                  <c:v>8.3392108997300607</c:v>
                </c:pt>
                <c:pt idx="100">
                  <c:v>9.5048247733101103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3-445F-AFB1-218488C8F534}"/>
            </c:ext>
          </c:extLst>
        </c:ser>
        <c:ser>
          <c:idx val="1"/>
          <c:order val="1"/>
          <c:tx>
            <c:strRef>
              <c:f>'Scenario LEO1200 UL'!$C$25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3-445F-AFB1-218488C8F534}"/>
            </c:ext>
          </c:extLst>
        </c:ser>
        <c:ser>
          <c:idx val="2"/>
          <c:order val="2"/>
          <c:tx>
            <c:strRef>
              <c:f>'Scenario LEO1200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B3-445F-AFB1-218488C8F534}"/>
            </c:ext>
          </c:extLst>
        </c:ser>
        <c:ser>
          <c:idx val="3"/>
          <c:order val="3"/>
          <c:tx>
            <c:strRef>
              <c:f>'Scenario LEO1200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B3-445F-AFB1-218488C8F534}"/>
            </c:ext>
          </c:extLst>
        </c:ser>
        <c:ser>
          <c:idx val="4"/>
          <c:order val="4"/>
          <c:tx>
            <c:strRef>
              <c:f>'Scenario LEO1200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B3-445F-AFB1-218488C8F534}"/>
            </c:ext>
          </c:extLst>
        </c:ser>
        <c:ser>
          <c:idx val="5"/>
          <c:order val="5"/>
          <c:tx>
            <c:strRef>
              <c:f>'Scenario LEO1200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B3-445F-AFB1-218488C8F534}"/>
            </c:ext>
          </c:extLst>
        </c:ser>
        <c:ser>
          <c:idx val="6"/>
          <c:order val="6"/>
          <c:tx>
            <c:strRef>
              <c:f>'Scenario LEO1200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B3-445F-AFB1-218488C8F534}"/>
            </c:ext>
          </c:extLst>
        </c:ser>
        <c:ser>
          <c:idx val="7"/>
          <c:order val="7"/>
          <c:tx>
            <c:strRef>
              <c:f>'Scenario LEO1200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B3-445F-AFB1-218488C8F534}"/>
            </c:ext>
          </c:extLst>
        </c:ser>
        <c:ser>
          <c:idx val="8"/>
          <c:order val="8"/>
          <c:tx>
            <c:strRef>
              <c:f>'Scenario LEO1200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B3-445F-AFB1-218488C8F534}"/>
            </c:ext>
          </c:extLst>
        </c:ser>
        <c:ser>
          <c:idx val="9"/>
          <c:order val="9"/>
          <c:tx>
            <c:strRef>
              <c:f>'Scenario LEO1200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B3-445F-AFB1-218488C8F534}"/>
            </c:ext>
          </c:extLst>
        </c:ser>
        <c:ser>
          <c:idx val="10"/>
          <c:order val="10"/>
          <c:tx>
            <c:strRef>
              <c:f>'Scenario LEO1200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B3-445F-AFB1-218488C8F534}"/>
            </c:ext>
          </c:extLst>
        </c:ser>
        <c:ser>
          <c:idx val="11"/>
          <c:order val="11"/>
          <c:tx>
            <c:strRef>
              <c:f>'Scenario LEO1200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B3-445F-AFB1-218488C8F534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B3-445F-AFB1-218488C8F534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B3-445F-AFB1-218488C8F534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B3-445F-AFB1-218488C8F534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B3-445F-AFB1-218488C8F534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B3-445F-AFB1-218488C8F534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B3-445F-AFB1-218488C8F534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B3-445F-AFB1-218488C8F534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B3-445F-AFB1-218488C8F534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B3-445F-AFB1-218488C8F534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B3-445F-AFB1-218488C8F534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B3-445F-AFB1-218488C8F534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B3-445F-AFB1-218488C8F534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B3-445F-AFB1-218488C8F534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B3-445F-AFB1-218488C8F534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B3-445F-AFB1-218488C8F534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B3-445F-AFB1-218488C8F534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B3-445F-AFB1-218488C8F534}"/>
            </c:ext>
          </c:extLst>
        </c:ser>
        <c:ser>
          <c:idx val="29"/>
          <c:order val="29"/>
          <c:tx>
            <c:strRef>
              <c:f>'Scenario LEO1200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UL'!$N$26:$N$126</c:f>
              <c:numCache>
                <c:formatCode>0.00_ </c:formatCode>
                <c:ptCount val="101"/>
                <c:pt idx="0">
                  <c:v>-25.203184633065799</c:v>
                </c:pt>
                <c:pt idx="1">
                  <c:v>-11.9549794675127</c:v>
                </c:pt>
                <c:pt idx="2">
                  <c:v>-11.440338502259101</c:v>
                </c:pt>
                <c:pt idx="3">
                  <c:v>-9.7367552078219397</c:v>
                </c:pt>
                <c:pt idx="4">
                  <c:v>-9.0160625151358893</c:v>
                </c:pt>
                <c:pt idx="5">
                  <c:v>-8.6928466904062205</c:v>
                </c:pt>
                <c:pt idx="6">
                  <c:v>-8.3975239946950193</c:v>
                </c:pt>
                <c:pt idx="7">
                  <c:v>-8.3795012167991008</c:v>
                </c:pt>
                <c:pt idx="8">
                  <c:v>-8.0979363139151506</c:v>
                </c:pt>
                <c:pt idx="9">
                  <c:v>-8.0880999273604992</c:v>
                </c:pt>
                <c:pt idx="10">
                  <c:v>-7.7468872635066299</c:v>
                </c:pt>
                <c:pt idx="11">
                  <c:v>-7.7299507631606001</c:v>
                </c:pt>
                <c:pt idx="12">
                  <c:v>-7.5585689499123996</c:v>
                </c:pt>
                <c:pt idx="13">
                  <c:v>-7.4318873139681996</c:v>
                </c:pt>
                <c:pt idx="14">
                  <c:v>-7.3033754563038098</c:v>
                </c:pt>
                <c:pt idx="15">
                  <c:v>-7.2241245555543703</c:v>
                </c:pt>
                <c:pt idx="16">
                  <c:v>-7.0408917015837602</c:v>
                </c:pt>
                <c:pt idx="17">
                  <c:v>-6.5152117779734997</c:v>
                </c:pt>
                <c:pt idx="18">
                  <c:v>-6.4770352583575601</c:v>
                </c:pt>
                <c:pt idx="19">
                  <c:v>-6.4662180244269498</c:v>
                </c:pt>
                <c:pt idx="20">
                  <c:v>-6.4135927319618498</c:v>
                </c:pt>
                <c:pt idx="21">
                  <c:v>-6.3878403283173197</c:v>
                </c:pt>
                <c:pt idx="22">
                  <c:v>-6.3005166860288302</c:v>
                </c:pt>
                <c:pt idx="23">
                  <c:v>-6.1360014875141102</c:v>
                </c:pt>
                <c:pt idx="24">
                  <c:v>-5.9141436736440403</c:v>
                </c:pt>
                <c:pt idx="25">
                  <c:v>-5.9072000377643397</c:v>
                </c:pt>
                <c:pt idx="26">
                  <c:v>-5.8789830707596797</c:v>
                </c:pt>
                <c:pt idx="27">
                  <c:v>-5.5394800333551304</c:v>
                </c:pt>
                <c:pt idx="28">
                  <c:v>-5.3778390448862998</c:v>
                </c:pt>
                <c:pt idx="29">
                  <c:v>-5.3092001830108302</c:v>
                </c:pt>
                <c:pt idx="30">
                  <c:v>-5.2838220083542096</c:v>
                </c:pt>
                <c:pt idx="31">
                  <c:v>-4.8616961966093299</c:v>
                </c:pt>
                <c:pt idx="32">
                  <c:v>-4.5497145376731396</c:v>
                </c:pt>
                <c:pt idx="33">
                  <c:v>-4.5023690832088601</c:v>
                </c:pt>
                <c:pt idx="34">
                  <c:v>-4.2154132775849602</c:v>
                </c:pt>
                <c:pt idx="35">
                  <c:v>-3.9219819770989899</c:v>
                </c:pt>
                <c:pt idx="36">
                  <c:v>-3.7354209000060798</c:v>
                </c:pt>
                <c:pt idx="37">
                  <c:v>-3.67245206104998</c:v>
                </c:pt>
                <c:pt idx="38">
                  <c:v>-3.58597065001356</c:v>
                </c:pt>
                <c:pt idx="39">
                  <c:v>-3.57952432344613</c:v>
                </c:pt>
                <c:pt idx="40">
                  <c:v>-3.46206263160893</c:v>
                </c:pt>
                <c:pt idx="41">
                  <c:v>-3.3027561483878198</c:v>
                </c:pt>
                <c:pt idx="42">
                  <c:v>-3.2635372492108701</c:v>
                </c:pt>
                <c:pt idx="43">
                  <c:v>-2.9447338805586099</c:v>
                </c:pt>
                <c:pt idx="44">
                  <c:v>-2.90281684285178</c:v>
                </c:pt>
                <c:pt idx="45">
                  <c:v>-2.8095565350455201</c:v>
                </c:pt>
                <c:pt idx="46">
                  <c:v>-2.3248586483945601</c:v>
                </c:pt>
                <c:pt idx="47">
                  <c:v>-2.1608142871909601</c:v>
                </c:pt>
                <c:pt idx="48">
                  <c:v>-2.0807955250584902</c:v>
                </c:pt>
                <c:pt idx="49">
                  <c:v>-1.98295936067446</c:v>
                </c:pt>
                <c:pt idx="50">
                  <c:v>-1.9200625046339801</c:v>
                </c:pt>
                <c:pt idx="51">
                  <c:v>-1.81287157679482</c:v>
                </c:pt>
                <c:pt idx="52">
                  <c:v>-1.7760208252126199</c:v>
                </c:pt>
                <c:pt idx="53">
                  <c:v>-1.76255234786582</c:v>
                </c:pt>
                <c:pt idx="54">
                  <c:v>-1.7526114051152599</c:v>
                </c:pt>
                <c:pt idx="55">
                  <c:v>-1.7206765226997101</c:v>
                </c:pt>
                <c:pt idx="56">
                  <c:v>-1.62833817626581</c:v>
                </c:pt>
                <c:pt idx="57">
                  <c:v>-1.61993886260718</c:v>
                </c:pt>
                <c:pt idx="58">
                  <c:v>-1.35336115974525</c:v>
                </c:pt>
                <c:pt idx="59">
                  <c:v>-1.2032081213450201</c:v>
                </c:pt>
                <c:pt idx="60">
                  <c:v>-0.96106069021392804</c:v>
                </c:pt>
                <c:pt idx="61">
                  <c:v>-0.73889607911610899</c:v>
                </c:pt>
                <c:pt idx="62">
                  <c:v>-0.465373274605558</c:v>
                </c:pt>
                <c:pt idx="63">
                  <c:v>-0.19023866341948301</c:v>
                </c:pt>
                <c:pt idx="64">
                  <c:v>2.9415699597437599E-2</c:v>
                </c:pt>
                <c:pt idx="65">
                  <c:v>6.5824587766147996E-2</c:v>
                </c:pt>
                <c:pt idx="66">
                  <c:v>0.12394099881534799</c:v>
                </c:pt>
                <c:pt idx="67">
                  <c:v>0.18560499890757201</c:v>
                </c:pt>
                <c:pt idx="68">
                  <c:v>0.27617434849796701</c:v>
                </c:pt>
                <c:pt idx="69">
                  <c:v>0.35387706252857298</c:v>
                </c:pt>
                <c:pt idx="70">
                  <c:v>0.66137240228812999</c:v>
                </c:pt>
                <c:pt idx="71">
                  <c:v>0.67662003762717504</c:v>
                </c:pt>
                <c:pt idx="72">
                  <c:v>0.718127857322862</c:v>
                </c:pt>
                <c:pt idx="73">
                  <c:v>0.84773925029483499</c:v>
                </c:pt>
                <c:pt idx="74">
                  <c:v>1.0811394026485699</c:v>
                </c:pt>
                <c:pt idx="75">
                  <c:v>1.2922000029172001</c:v>
                </c:pt>
                <c:pt idx="76">
                  <c:v>1.3725850900304699</c:v>
                </c:pt>
                <c:pt idx="77">
                  <c:v>1.4060548063778699</c:v>
                </c:pt>
                <c:pt idx="78">
                  <c:v>1.61988536068321</c:v>
                </c:pt>
                <c:pt idx="79">
                  <c:v>1.67317221831267</c:v>
                </c:pt>
                <c:pt idx="80">
                  <c:v>1.83739247125119</c:v>
                </c:pt>
                <c:pt idx="81">
                  <c:v>1.8421404973561999</c:v>
                </c:pt>
                <c:pt idx="82">
                  <c:v>1.9708337374867499</c:v>
                </c:pt>
                <c:pt idx="83">
                  <c:v>1.97946901295464</c:v>
                </c:pt>
                <c:pt idx="84">
                  <c:v>2.90232814931684</c:v>
                </c:pt>
                <c:pt idx="85">
                  <c:v>3.0500165166842699</c:v>
                </c:pt>
                <c:pt idx="86">
                  <c:v>3.6408563933701901</c:v>
                </c:pt>
                <c:pt idx="87">
                  <c:v>3.7630266877099099</c:v>
                </c:pt>
                <c:pt idx="88">
                  <c:v>3.9583298965811999</c:v>
                </c:pt>
                <c:pt idx="89">
                  <c:v>4.3056197807555998</c:v>
                </c:pt>
                <c:pt idx="90">
                  <c:v>4.5450725381233799</c:v>
                </c:pt>
                <c:pt idx="91">
                  <c:v>4.8229690410477604</c:v>
                </c:pt>
                <c:pt idx="92">
                  <c:v>4.8893189650787496</c:v>
                </c:pt>
                <c:pt idx="93">
                  <c:v>5.2473886146519799</c:v>
                </c:pt>
                <c:pt idx="94">
                  <c:v>5.7440776900692496</c:v>
                </c:pt>
                <c:pt idx="95">
                  <c:v>6.7431416075556401</c:v>
                </c:pt>
                <c:pt idx="96">
                  <c:v>6.7478538364123697</c:v>
                </c:pt>
                <c:pt idx="97">
                  <c:v>7.0010265293996401</c:v>
                </c:pt>
                <c:pt idx="98">
                  <c:v>7.3781652022804396</c:v>
                </c:pt>
                <c:pt idx="99">
                  <c:v>8.3392108997300607</c:v>
                </c:pt>
                <c:pt idx="100">
                  <c:v>9.5048247733101103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EEB3-445F-AFB1-218488C8F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LEO1200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UL'!$R$26:$R$126</c:f>
              <c:numCache>
                <c:formatCode>General</c:formatCode>
                <c:ptCount val="101"/>
                <c:pt idx="0">
                  <c:v>98.396839405993802</c:v>
                </c:pt>
                <c:pt idx="1">
                  <c:v>99.168494189345594</c:v>
                </c:pt>
                <c:pt idx="2">
                  <c:v>99.465690217786602</c:v>
                </c:pt>
                <c:pt idx="3">
                  <c:v>100.177425298125</c:v>
                </c:pt>
                <c:pt idx="4">
                  <c:v>100.649892144937</c:v>
                </c:pt>
                <c:pt idx="5">
                  <c:v>100.84593951868899</c:v>
                </c:pt>
                <c:pt idx="6">
                  <c:v>101.30794453747301</c:v>
                </c:pt>
                <c:pt idx="7">
                  <c:v>102.160989865508</c:v>
                </c:pt>
                <c:pt idx="8">
                  <c:v>102.568818479002</c:v>
                </c:pt>
                <c:pt idx="9">
                  <c:v>102.59145219519</c:v>
                </c:pt>
                <c:pt idx="10">
                  <c:v>102.795404248411</c:v>
                </c:pt>
                <c:pt idx="11">
                  <c:v>103.148496727893</c:v>
                </c:pt>
                <c:pt idx="12">
                  <c:v>103.181517251234</c:v>
                </c:pt>
                <c:pt idx="13">
                  <c:v>103.227181376367</c:v>
                </c:pt>
                <c:pt idx="14">
                  <c:v>103.514767842298</c:v>
                </c:pt>
                <c:pt idx="15">
                  <c:v>103.66221626113099</c:v>
                </c:pt>
                <c:pt idx="16">
                  <c:v>103.953535086016</c:v>
                </c:pt>
                <c:pt idx="17">
                  <c:v>104.09068118440899</c:v>
                </c:pt>
                <c:pt idx="18">
                  <c:v>104.398334469495</c:v>
                </c:pt>
                <c:pt idx="19">
                  <c:v>104.675970031745</c:v>
                </c:pt>
                <c:pt idx="20">
                  <c:v>104.941199746004</c:v>
                </c:pt>
                <c:pt idx="21">
                  <c:v>105.451337427772</c:v>
                </c:pt>
                <c:pt idx="22">
                  <c:v>105.642184609881</c:v>
                </c:pt>
                <c:pt idx="23">
                  <c:v>105.744695085088</c:v>
                </c:pt>
                <c:pt idx="24">
                  <c:v>105.781003802218</c:v>
                </c:pt>
                <c:pt idx="25">
                  <c:v>105.83256644961401</c:v>
                </c:pt>
                <c:pt idx="26">
                  <c:v>105.98408818273499</c:v>
                </c:pt>
                <c:pt idx="27">
                  <c:v>106.00097252237801</c:v>
                </c:pt>
                <c:pt idx="28">
                  <c:v>106.11882866926</c:v>
                </c:pt>
                <c:pt idx="29">
                  <c:v>106.21317522671499</c:v>
                </c:pt>
                <c:pt idx="30">
                  <c:v>106.305042580733</c:v>
                </c:pt>
                <c:pt idx="31">
                  <c:v>106.540452484067</c:v>
                </c:pt>
                <c:pt idx="32">
                  <c:v>106.740173584787</c:v>
                </c:pt>
                <c:pt idx="33">
                  <c:v>106.89828724028899</c:v>
                </c:pt>
                <c:pt idx="34">
                  <c:v>107.02191001451899</c:v>
                </c:pt>
                <c:pt idx="35">
                  <c:v>107.048087654578</c:v>
                </c:pt>
                <c:pt idx="36">
                  <c:v>107.378164972162</c:v>
                </c:pt>
                <c:pt idx="37">
                  <c:v>107.51304693058999</c:v>
                </c:pt>
                <c:pt idx="38">
                  <c:v>107.554387560682</c:v>
                </c:pt>
                <c:pt idx="39">
                  <c:v>107.55763106198999</c:v>
                </c:pt>
                <c:pt idx="40">
                  <c:v>107.84879133907</c:v>
                </c:pt>
                <c:pt idx="41">
                  <c:v>107.99925822333999</c:v>
                </c:pt>
                <c:pt idx="42">
                  <c:v>108.00766664507699</c:v>
                </c:pt>
                <c:pt idx="43">
                  <c:v>108.24572370169101</c:v>
                </c:pt>
                <c:pt idx="44">
                  <c:v>108.329030289687</c:v>
                </c:pt>
                <c:pt idx="45">
                  <c:v>108.38542304455</c:v>
                </c:pt>
                <c:pt idx="46">
                  <c:v>108.411854735383</c:v>
                </c:pt>
                <c:pt idx="47">
                  <c:v>108.49839261359</c:v>
                </c:pt>
                <c:pt idx="48">
                  <c:v>108.951574867497</c:v>
                </c:pt>
                <c:pt idx="49">
                  <c:v>109.030308585688</c:v>
                </c:pt>
                <c:pt idx="50">
                  <c:v>109.110236221832</c:v>
                </c:pt>
                <c:pt idx="51">
                  <c:v>109.296089973657</c:v>
                </c:pt>
                <c:pt idx="52">
                  <c:v>109.37232366242</c:v>
                </c:pt>
                <c:pt idx="53">
                  <c:v>109.398569659541</c:v>
                </c:pt>
                <c:pt idx="54">
                  <c:v>109.450865348728</c:v>
                </c:pt>
                <c:pt idx="55">
                  <c:v>109.551924916953</c:v>
                </c:pt>
                <c:pt idx="56">
                  <c:v>109.617066888442</c:v>
                </c:pt>
                <c:pt idx="57">
                  <c:v>109.755926894712</c:v>
                </c:pt>
                <c:pt idx="58">
                  <c:v>109.83305273268</c:v>
                </c:pt>
                <c:pt idx="59">
                  <c:v>109.905568291527</c:v>
                </c:pt>
                <c:pt idx="60">
                  <c:v>110.194109032827</c:v>
                </c:pt>
                <c:pt idx="61">
                  <c:v>110.330566912048</c:v>
                </c:pt>
                <c:pt idx="62">
                  <c:v>110.36461382614399</c:v>
                </c:pt>
                <c:pt idx="63">
                  <c:v>110.397359982463</c:v>
                </c:pt>
                <c:pt idx="64">
                  <c:v>110.54649508254499</c:v>
                </c:pt>
                <c:pt idx="65">
                  <c:v>110.95374536416401</c:v>
                </c:pt>
                <c:pt idx="66">
                  <c:v>110.95694044611299</c:v>
                </c:pt>
                <c:pt idx="67">
                  <c:v>111.14835269020099</c:v>
                </c:pt>
                <c:pt idx="68">
                  <c:v>111.23761806700701</c:v>
                </c:pt>
                <c:pt idx="69">
                  <c:v>111.274891930186</c:v>
                </c:pt>
                <c:pt idx="70">
                  <c:v>111.403570882434</c:v>
                </c:pt>
                <c:pt idx="71">
                  <c:v>111.413563396317</c:v>
                </c:pt>
                <c:pt idx="72">
                  <c:v>111.683530174241</c:v>
                </c:pt>
                <c:pt idx="73">
                  <c:v>111.878729317533</c:v>
                </c:pt>
                <c:pt idx="74">
                  <c:v>111.981801087159</c:v>
                </c:pt>
                <c:pt idx="75">
                  <c:v>112.235854004698</c:v>
                </c:pt>
                <c:pt idx="76">
                  <c:v>112.50677135012999</c:v>
                </c:pt>
                <c:pt idx="77">
                  <c:v>112.565287108234</c:v>
                </c:pt>
                <c:pt idx="78">
                  <c:v>112.787555560892</c:v>
                </c:pt>
                <c:pt idx="79">
                  <c:v>112.954343982211</c:v>
                </c:pt>
                <c:pt idx="80">
                  <c:v>112.959508828021</c:v>
                </c:pt>
                <c:pt idx="81">
                  <c:v>113.012100455417</c:v>
                </c:pt>
                <c:pt idx="82">
                  <c:v>113.106738294641</c:v>
                </c:pt>
                <c:pt idx="83">
                  <c:v>113.94664430568299</c:v>
                </c:pt>
                <c:pt idx="84">
                  <c:v>113.984789982872</c:v>
                </c:pt>
                <c:pt idx="85">
                  <c:v>114.125990663197</c:v>
                </c:pt>
                <c:pt idx="86">
                  <c:v>114.197142557699</c:v>
                </c:pt>
                <c:pt idx="87">
                  <c:v>114.219636806441</c:v>
                </c:pt>
                <c:pt idx="88">
                  <c:v>114.31152166275299</c:v>
                </c:pt>
                <c:pt idx="89">
                  <c:v>114.349423369177</c:v>
                </c:pt>
                <c:pt idx="90">
                  <c:v>114.772286779894</c:v>
                </c:pt>
                <c:pt idx="91">
                  <c:v>114.79484565739099</c:v>
                </c:pt>
                <c:pt idx="92">
                  <c:v>114.812749137917</c:v>
                </c:pt>
                <c:pt idx="93">
                  <c:v>114.987836184267</c:v>
                </c:pt>
                <c:pt idx="94">
                  <c:v>115.23619044262701</c:v>
                </c:pt>
                <c:pt idx="95">
                  <c:v>115.690148637322</c:v>
                </c:pt>
                <c:pt idx="96">
                  <c:v>116.360569363818</c:v>
                </c:pt>
                <c:pt idx="97">
                  <c:v>116.71860137696299</c:v>
                </c:pt>
                <c:pt idx="98">
                  <c:v>117.381968760478</c:v>
                </c:pt>
                <c:pt idx="99">
                  <c:v>118.681711213005</c:v>
                </c:pt>
                <c:pt idx="100">
                  <c:v>131.38323615375199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FE-4F28-9C4C-BCD13BBCFB2A}"/>
            </c:ext>
          </c:extLst>
        </c:ser>
        <c:ser>
          <c:idx val="1"/>
          <c:order val="1"/>
          <c:tx>
            <c:strRef>
              <c:f>'Scenario LEO1200 UL'!$S$25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FE-4F28-9C4C-BCD13BBCFB2A}"/>
            </c:ext>
          </c:extLst>
        </c:ser>
        <c:ser>
          <c:idx val="3"/>
          <c:order val="2"/>
          <c:tx>
            <c:strRef>
              <c:f>'Scenario LEO1200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FE-4F28-9C4C-BCD13BBCFB2A}"/>
            </c:ext>
          </c:extLst>
        </c:ser>
        <c:ser>
          <c:idx val="4"/>
          <c:order val="3"/>
          <c:tx>
            <c:strRef>
              <c:f>'Scenario LEO1200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FE-4F28-9C4C-BCD13BBCFB2A}"/>
            </c:ext>
          </c:extLst>
        </c:ser>
        <c:ser>
          <c:idx val="5"/>
          <c:order val="4"/>
          <c:tx>
            <c:strRef>
              <c:f>'Scenario LEO1200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FE-4F28-9C4C-BCD13BBCFB2A}"/>
            </c:ext>
          </c:extLst>
        </c:ser>
        <c:ser>
          <c:idx val="6"/>
          <c:order val="5"/>
          <c:tx>
            <c:strRef>
              <c:f>'Scenario LEO1200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FE-4F28-9C4C-BCD13BBCFB2A}"/>
            </c:ext>
          </c:extLst>
        </c:ser>
        <c:ser>
          <c:idx val="7"/>
          <c:order val="6"/>
          <c:tx>
            <c:strRef>
              <c:f>'Scenario LEO1200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FE-4F28-9C4C-BCD13BBCFB2A}"/>
            </c:ext>
          </c:extLst>
        </c:ser>
        <c:ser>
          <c:idx val="8"/>
          <c:order val="7"/>
          <c:tx>
            <c:strRef>
              <c:f>'Scenario LEO1200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FE-4F28-9C4C-BCD13BBCFB2A}"/>
            </c:ext>
          </c:extLst>
        </c:ser>
        <c:ser>
          <c:idx val="9"/>
          <c:order val="8"/>
          <c:tx>
            <c:strRef>
              <c:f>'Scenario LEO1200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FE-4F28-9C4C-BCD13BBCFB2A}"/>
            </c:ext>
          </c:extLst>
        </c:ser>
        <c:ser>
          <c:idx val="2"/>
          <c:order val="9"/>
          <c:tx>
            <c:strRef>
              <c:f>'Scenario LEO1200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FE-4F28-9C4C-BCD13BBCFB2A}"/>
            </c:ext>
          </c:extLst>
        </c:ser>
        <c:ser>
          <c:idx val="10"/>
          <c:order val="10"/>
          <c:tx>
            <c:strRef>
              <c:f>'Scenario LEO1200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FE-4F28-9C4C-BCD13BBCFB2A}"/>
            </c:ext>
          </c:extLst>
        </c:ser>
        <c:ser>
          <c:idx val="11"/>
          <c:order val="11"/>
          <c:tx>
            <c:strRef>
              <c:f>'Scenario LEO1200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FE-4F28-9C4C-BCD13BBCFB2A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FE-4F28-9C4C-BCD13BBCFB2A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FE-4F28-9C4C-BCD13BBCFB2A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FE-4F28-9C4C-BCD13BBCFB2A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FE-4F28-9C4C-BCD13BBCFB2A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FE-4F28-9C4C-BCD13BBCFB2A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FE-4F28-9C4C-BCD13BBCFB2A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FE-4F28-9C4C-BCD13BBCFB2A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FE-4F28-9C4C-BCD13BBCFB2A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FE-4F28-9C4C-BCD13BBCFB2A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FE-4F28-9C4C-BCD13BBCFB2A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FE-4F28-9C4C-BCD13BBCFB2A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FE-4F28-9C4C-BCD13BBCFB2A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FE-4F28-9C4C-BCD13BBCFB2A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FE-4F28-9C4C-BCD13BBCFB2A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FE-4F28-9C4C-BCD13BBCFB2A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FE-4F28-9C4C-BCD13BBCFB2A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FE-4F28-9C4C-BCD13BBCFB2A}"/>
            </c:ext>
          </c:extLst>
        </c:ser>
        <c:ser>
          <c:idx val="29"/>
          <c:order val="29"/>
          <c:tx>
            <c:strRef>
              <c:f>'Scenario LEO1200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LEO1200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LEO1200 UL'!$AD$26:$AD$126</c:f>
              <c:numCache>
                <c:formatCode>0.00_ </c:formatCode>
                <c:ptCount val="101"/>
                <c:pt idx="0">
                  <c:v>98.396839405993802</c:v>
                </c:pt>
                <c:pt idx="1">
                  <c:v>99.168494189345594</c:v>
                </c:pt>
                <c:pt idx="2">
                  <c:v>99.465690217786602</c:v>
                </c:pt>
                <c:pt idx="3">
                  <c:v>100.177425298125</c:v>
                </c:pt>
                <c:pt idx="4">
                  <c:v>100.649892144937</c:v>
                </c:pt>
                <c:pt idx="5">
                  <c:v>100.84593951868899</c:v>
                </c:pt>
                <c:pt idx="6">
                  <c:v>101.30794453747301</c:v>
                </c:pt>
                <c:pt idx="7">
                  <c:v>102.160989865508</c:v>
                </c:pt>
                <c:pt idx="8">
                  <c:v>102.568818479002</c:v>
                </c:pt>
                <c:pt idx="9">
                  <c:v>102.59145219519</c:v>
                </c:pt>
                <c:pt idx="10">
                  <c:v>102.795404248411</c:v>
                </c:pt>
                <c:pt idx="11">
                  <c:v>103.148496727893</c:v>
                </c:pt>
                <c:pt idx="12">
                  <c:v>103.181517251234</c:v>
                </c:pt>
                <c:pt idx="13">
                  <c:v>103.227181376367</c:v>
                </c:pt>
                <c:pt idx="14">
                  <c:v>103.514767842298</c:v>
                </c:pt>
                <c:pt idx="15">
                  <c:v>103.66221626113099</c:v>
                </c:pt>
                <c:pt idx="16">
                  <c:v>103.953535086016</c:v>
                </c:pt>
                <c:pt idx="17">
                  <c:v>104.09068118440899</c:v>
                </c:pt>
                <c:pt idx="18">
                  <c:v>104.398334469495</c:v>
                </c:pt>
                <c:pt idx="19">
                  <c:v>104.675970031745</c:v>
                </c:pt>
                <c:pt idx="20">
                  <c:v>104.941199746004</c:v>
                </c:pt>
                <c:pt idx="21">
                  <c:v>105.451337427772</c:v>
                </c:pt>
                <c:pt idx="22">
                  <c:v>105.642184609881</c:v>
                </c:pt>
                <c:pt idx="23">
                  <c:v>105.744695085088</c:v>
                </c:pt>
                <c:pt idx="24">
                  <c:v>105.781003802218</c:v>
                </c:pt>
                <c:pt idx="25">
                  <c:v>105.83256644961401</c:v>
                </c:pt>
                <c:pt idx="26">
                  <c:v>105.98408818273499</c:v>
                </c:pt>
                <c:pt idx="27">
                  <c:v>106.00097252237801</c:v>
                </c:pt>
                <c:pt idx="28">
                  <c:v>106.11882866926</c:v>
                </c:pt>
                <c:pt idx="29">
                  <c:v>106.21317522671499</c:v>
                </c:pt>
                <c:pt idx="30">
                  <c:v>106.305042580733</c:v>
                </c:pt>
                <c:pt idx="31">
                  <c:v>106.540452484067</c:v>
                </c:pt>
                <c:pt idx="32">
                  <c:v>106.740173584787</c:v>
                </c:pt>
                <c:pt idx="33">
                  <c:v>106.89828724028899</c:v>
                </c:pt>
                <c:pt idx="34">
                  <c:v>107.02191001451899</c:v>
                </c:pt>
                <c:pt idx="35">
                  <c:v>107.048087654578</c:v>
                </c:pt>
                <c:pt idx="36">
                  <c:v>107.378164972162</c:v>
                </c:pt>
                <c:pt idx="37">
                  <c:v>107.51304693058999</c:v>
                </c:pt>
                <c:pt idx="38">
                  <c:v>107.554387560682</c:v>
                </c:pt>
                <c:pt idx="39">
                  <c:v>107.55763106198999</c:v>
                </c:pt>
                <c:pt idx="40">
                  <c:v>107.84879133907</c:v>
                </c:pt>
                <c:pt idx="41">
                  <c:v>107.99925822333999</c:v>
                </c:pt>
                <c:pt idx="42">
                  <c:v>108.00766664507699</c:v>
                </c:pt>
                <c:pt idx="43">
                  <c:v>108.24572370169101</c:v>
                </c:pt>
                <c:pt idx="44">
                  <c:v>108.329030289687</c:v>
                </c:pt>
                <c:pt idx="45">
                  <c:v>108.38542304455</c:v>
                </c:pt>
                <c:pt idx="46">
                  <c:v>108.411854735383</c:v>
                </c:pt>
                <c:pt idx="47">
                  <c:v>108.49839261359</c:v>
                </c:pt>
                <c:pt idx="48">
                  <c:v>108.951574867497</c:v>
                </c:pt>
                <c:pt idx="49">
                  <c:v>109.030308585688</c:v>
                </c:pt>
                <c:pt idx="50">
                  <c:v>109.110236221832</c:v>
                </c:pt>
                <c:pt idx="51">
                  <c:v>109.296089973657</c:v>
                </c:pt>
                <c:pt idx="52">
                  <c:v>109.37232366242</c:v>
                </c:pt>
                <c:pt idx="53">
                  <c:v>109.398569659541</c:v>
                </c:pt>
                <c:pt idx="54">
                  <c:v>109.450865348728</c:v>
                </c:pt>
                <c:pt idx="55">
                  <c:v>109.551924916953</c:v>
                </c:pt>
                <c:pt idx="56">
                  <c:v>109.617066888442</c:v>
                </c:pt>
                <c:pt idx="57">
                  <c:v>109.755926894712</c:v>
                </c:pt>
                <c:pt idx="58">
                  <c:v>109.83305273268</c:v>
                </c:pt>
                <c:pt idx="59">
                  <c:v>109.905568291527</c:v>
                </c:pt>
                <c:pt idx="60">
                  <c:v>110.194109032827</c:v>
                </c:pt>
                <c:pt idx="61">
                  <c:v>110.330566912048</c:v>
                </c:pt>
                <c:pt idx="62">
                  <c:v>110.36461382614399</c:v>
                </c:pt>
                <c:pt idx="63">
                  <c:v>110.397359982463</c:v>
                </c:pt>
                <c:pt idx="64">
                  <c:v>110.54649508254499</c:v>
                </c:pt>
                <c:pt idx="65">
                  <c:v>110.95374536416401</c:v>
                </c:pt>
                <c:pt idx="66">
                  <c:v>110.95694044611299</c:v>
                </c:pt>
                <c:pt idx="67">
                  <c:v>111.14835269020099</c:v>
                </c:pt>
                <c:pt idx="68">
                  <c:v>111.23761806700701</c:v>
                </c:pt>
                <c:pt idx="69">
                  <c:v>111.274891930186</c:v>
                </c:pt>
                <c:pt idx="70">
                  <c:v>111.403570882434</c:v>
                </c:pt>
                <c:pt idx="71">
                  <c:v>111.413563396317</c:v>
                </c:pt>
                <c:pt idx="72">
                  <c:v>111.683530174241</c:v>
                </c:pt>
                <c:pt idx="73">
                  <c:v>111.878729317533</c:v>
                </c:pt>
                <c:pt idx="74">
                  <c:v>111.981801087159</c:v>
                </c:pt>
                <c:pt idx="75">
                  <c:v>112.235854004698</c:v>
                </c:pt>
                <c:pt idx="76">
                  <c:v>112.50677135012999</c:v>
                </c:pt>
                <c:pt idx="77">
                  <c:v>112.565287108234</c:v>
                </c:pt>
                <c:pt idx="78">
                  <c:v>112.787555560892</c:v>
                </c:pt>
                <c:pt idx="79">
                  <c:v>112.954343982211</c:v>
                </c:pt>
                <c:pt idx="80">
                  <c:v>112.959508828021</c:v>
                </c:pt>
                <c:pt idx="81">
                  <c:v>113.012100455417</c:v>
                </c:pt>
                <c:pt idx="82">
                  <c:v>113.106738294641</c:v>
                </c:pt>
                <c:pt idx="83">
                  <c:v>113.94664430568299</c:v>
                </c:pt>
                <c:pt idx="84">
                  <c:v>113.984789982872</c:v>
                </c:pt>
                <c:pt idx="85">
                  <c:v>114.125990663197</c:v>
                </c:pt>
                <c:pt idx="86">
                  <c:v>114.197142557699</c:v>
                </c:pt>
                <c:pt idx="87">
                  <c:v>114.219636806441</c:v>
                </c:pt>
                <c:pt idx="88">
                  <c:v>114.31152166275299</c:v>
                </c:pt>
                <c:pt idx="89">
                  <c:v>114.349423369177</c:v>
                </c:pt>
                <c:pt idx="90">
                  <c:v>114.772286779894</c:v>
                </c:pt>
                <c:pt idx="91">
                  <c:v>114.79484565739099</c:v>
                </c:pt>
                <c:pt idx="92">
                  <c:v>114.812749137917</c:v>
                </c:pt>
                <c:pt idx="93">
                  <c:v>114.987836184267</c:v>
                </c:pt>
                <c:pt idx="94">
                  <c:v>115.23619044262701</c:v>
                </c:pt>
                <c:pt idx="95">
                  <c:v>115.690148637322</c:v>
                </c:pt>
                <c:pt idx="96">
                  <c:v>116.360569363818</c:v>
                </c:pt>
                <c:pt idx="97">
                  <c:v>116.71860137696299</c:v>
                </c:pt>
                <c:pt idx="98">
                  <c:v>117.381968760478</c:v>
                </c:pt>
                <c:pt idx="99">
                  <c:v>118.681711213005</c:v>
                </c:pt>
                <c:pt idx="100">
                  <c:v>131.38323615375199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7FE-4F28-9C4C-BCD13BBCF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UL'!$B$25</c:f>
              <c:strCache>
                <c:ptCount val="1"/>
                <c:pt idx="0">
                  <c:v>GEO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UL'!$B$26:$B$126</c:f>
              <c:numCache>
                <c:formatCode>General</c:formatCode>
                <c:ptCount val="101"/>
                <c:pt idx="0">
                  <c:v>-50.768558970712</c:v>
                </c:pt>
                <c:pt idx="1">
                  <c:v>-20.773714686980998</c:v>
                </c:pt>
                <c:pt idx="2">
                  <c:v>-20.285439500369801</c:v>
                </c:pt>
                <c:pt idx="3">
                  <c:v>-19.408003705088099</c:v>
                </c:pt>
                <c:pt idx="4">
                  <c:v>-18.866790150448601</c:v>
                </c:pt>
                <c:pt idx="5">
                  <c:v>-18.806107456653201</c:v>
                </c:pt>
                <c:pt idx="6">
                  <c:v>-18.539014301256099</c:v>
                </c:pt>
                <c:pt idx="7">
                  <c:v>-18.401763838764499</c:v>
                </c:pt>
                <c:pt idx="8">
                  <c:v>-18.397652267226601</c:v>
                </c:pt>
                <c:pt idx="9">
                  <c:v>-18.320372705017501</c:v>
                </c:pt>
                <c:pt idx="10">
                  <c:v>-17.782417137387501</c:v>
                </c:pt>
                <c:pt idx="11">
                  <c:v>-16.975850261813601</c:v>
                </c:pt>
                <c:pt idx="12">
                  <c:v>-16.423505314061099</c:v>
                </c:pt>
                <c:pt idx="13">
                  <c:v>-16.275948517851099</c:v>
                </c:pt>
                <c:pt idx="14">
                  <c:v>-16.232659244383999</c:v>
                </c:pt>
                <c:pt idx="15">
                  <c:v>-16.128936354325099</c:v>
                </c:pt>
                <c:pt idx="16">
                  <c:v>-15.870989580258099</c:v>
                </c:pt>
                <c:pt idx="17">
                  <c:v>-15.836896022876701</c:v>
                </c:pt>
                <c:pt idx="18">
                  <c:v>-15.4957616489844</c:v>
                </c:pt>
                <c:pt idx="19">
                  <c:v>-15.4488225847933</c:v>
                </c:pt>
                <c:pt idx="20">
                  <c:v>-15.27379920946</c:v>
                </c:pt>
                <c:pt idx="21">
                  <c:v>-15.195040348309099</c:v>
                </c:pt>
                <c:pt idx="22">
                  <c:v>-15.1136474031424</c:v>
                </c:pt>
                <c:pt idx="23">
                  <c:v>-14.769231498861499</c:v>
                </c:pt>
                <c:pt idx="24">
                  <c:v>-14.6890576491438</c:v>
                </c:pt>
                <c:pt idx="25">
                  <c:v>-14.6766661080364</c:v>
                </c:pt>
                <c:pt idx="26">
                  <c:v>-14.649462574517401</c:v>
                </c:pt>
                <c:pt idx="27">
                  <c:v>-14.096877698027299</c:v>
                </c:pt>
                <c:pt idx="28">
                  <c:v>-13.972587936305199</c:v>
                </c:pt>
                <c:pt idx="29">
                  <c:v>-13.9721624793067</c:v>
                </c:pt>
                <c:pt idx="30">
                  <c:v>-13.9657526288249</c:v>
                </c:pt>
                <c:pt idx="31">
                  <c:v>-13.924047936226099</c:v>
                </c:pt>
                <c:pt idx="32">
                  <c:v>-13.694860844634301</c:v>
                </c:pt>
                <c:pt idx="33">
                  <c:v>-13.5419136217286</c:v>
                </c:pt>
                <c:pt idx="34">
                  <c:v>-13.3024487922231</c:v>
                </c:pt>
                <c:pt idx="35">
                  <c:v>-13.2826165824026</c:v>
                </c:pt>
                <c:pt idx="36">
                  <c:v>-12.863854485413301</c:v>
                </c:pt>
                <c:pt idx="37">
                  <c:v>-12.3828659029734</c:v>
                </c:pt>
                <c:pt idx="38">
                  <c:v>-12.3082844700404</c:v>
                </c:pt>
                <c:pt idx="39">
                  <c:v>-12.0563788978767</c:v>
                </c:pt>
                <c:pt idx="40">
                  <c:v>-12.0118033860649</c:v>
                </c:pt>
                <c:pt idx="41">
                  <c:v>-11.909672599092801</c:v>
                </c:pt>
                <c:pt idx="42">
                  <c:v>-11.886084926301301</c:v>
                </c:pt>
                <c:pt idx="43">
                  <c:v>-11.6503225938115</c:v>
                </c:pt>
                <c:pt idx="44">
                  <c:v>-11.511915564556499</c:v>
                </c:pt>
                <c:pt idx="45">
                  <c:v>-11.476470772976</c:v>
                </c:pt>
                <c:pt idx="46">
                  <c:v>-11.439222786743301</c:v>
                </c:pt>
                <c:pt idx="47">
                  <c:v>-11.290366892846601</c:v>
                </c:pt>
                <c:pt idx="48">
                  <c:v>-11.002011736881</c:v>
                </c:pt>
                <c:pt idx="49">
                  <c:v>-10.978070131690099</c:v>
                </c:pt>
                <c:pt idx="50">
                  <c:v>-10.735815980498</c:v>
                </c:pt>
                <c:pt idx="51">
                  <c:v>-10.657753281774101</c:v>
                </c:pt>
                <c:pt idx="52">
                  <c:v>-10.6516504983011</c:v>
                </c:pt>
                <c:pt idx="53">
                  <c:v>-10.5760541480194</c:v>
                </c:pt>
                <c:pt idx="54">
                  <c:v>-10.5660265013383</c:v>
                </c:pt>
                <c:pt idx="55">
                  <c:v>-10.346793262183301</c:v>
                </c:pt>
                <c:pt idx="56">
                  <c:v>-10.117642757511</c:v>
                </c:pt>
                <c:pt idx="57">
                  <c:v>-9.9604897053155508</c:v>
                </c:pt>
                <c:pt idx="58">
                  <c:v>-9.7542446546847792</c:v>
                </c:pt>
                <c:pt idx="59">
                  <c:v>-9.7203542842052606</c:v>
                </c:pt>
                <c:pt idx="60">
                  <c:v>-9.6950154945000406</c:v>
                </c:pt>
                <c:pt idx="61">
                  <c:v>-9.5175157520838702</c:v>
                </c:pt>
                <c:pt idx="62">
                  <c:v>-9.4736754647560595</c:v>
                </c:pt>
                <c:pt idx="63">
                  <c:v>-9.2118485749327501</c:v>
                </c:pt>
                <c:pt idx="64">
                  <c:v>-9.0821856411383308</c:v>
                </c:pt>
                <c:pt idx="65">
                  <c:v>-9.0143557458738304</c:v>
                </c:pt>
                <c:pt idx="66">
                  <c:v>-8.8317187093320406</c:v>
                </c:pt>
                <c:pt idx="67">
                  <c:v>-8.8162466209009693</c:v>
                </c:pt>
                <c:pt idx="68">
                  <c:v>-8.7773230309283203</c:v>
                </c:pt>
                <c:pt idx="69">
                  <c:v>-8.6819978347133393</c:v>
                </c:pt>
                <c:pt idx="70">
                  <c:v>-8.3761880889710305</c:v>
                </c:pt>
                <c:pt idx="71">
                  <c:v>-8.3458145308059297</c:v>
                </c:pt>
                <c:pt idx="72">
                  <c:v>-8.2604400008233902</c:v>
                </c:pt>
                <c:pt idx="73">
                  <c:v>-8.1901878292915402</c:v>
                </c:pt>
                <c:pt idx="74">
                  <c:v>-7.8467477776160601</c:v>
                </c:pt>
                <c:pt idx="75">
                  <c:v>-7.7829082248682599</c:v>
                </c:pt>
                <c:pt idx="76">
                  <c:v>-7.7617080562283602</c:v>
                </c:pt>
                <c:pt idx="77">
                  <c:v>-7.22311863757339</c:v>
                </c:pt>
                <c:pt idx="78">
                  <c:v>-7.1574111735616297</c:v>
                </c:pt>
                <c:pt idx="79">
                  <c:v>-6.9825771622747004</c:v>
                </c:pt>
                <c:pt idx="80">
                  <c:v>-6.8108446070295097</c:v>
                </c:pt>
                <c:pt idx="81">
                  <c:v>-6.6702295375416503</c:v>
                </c:pt>
                <c:pt idx="82">
                  <c:v>-6.3789323587415199</c:v>
                </c:pt>
                <c:pt idx="83">
                  <c:v>-6.3111692167990796</c:v>
                </c:pt>
                <c:pt idx="84">
                  <c:v>-6.2724771067469201</c:v>
                </c:pt>
                <c:pt idx="85">
                  <c:v>-6.22945202785393</c:v>
                </c:pt>
                <c:pt idx="86">
                  <c:v>-5.96540247634307</c:v>
                </c:pt>
                <c:pt idx="87">
                  <c:v>-5.7503619312043099</c:v>
                </c:pt>
                <c:pt idx="88">
                  <c:v>-5.3778915429724501</c:v>
                </c:pt>
                <c:pt idx="89">
                  <c:v>-5.0603418263508404</c:v>
                </c:pt>
                <c:pt idx="90">
                  <c:v>-4.8725879169283104</c:v>
                </c:pt>
                <c:pt idx="91">
                  <c:v>-4.7030844164049999</c:v>
                </c:pt>
                <c:pt idx="92">
                  <c:v>-4.5418137834471102</c:v>
                </c:pt>
                <c:pt idx="93">
                  <c:v>-4.3436309597234199</c:v>
                </c:pt>
                <c:pt idx="94">
                  <c:v>-4.1049465960315903</c:v>
                </c:pt>
                <c:pt idx="95">
                  <c:v>-4.0708196741971303</c:v>
                </c:pt>
                <c:pt idx="96">
                  <c:v>-4.0467855090333096</c:v>
                </c:pt>
                <c:pt idx="97">
                  <c:v>-3.9969423651704798</c:v>
                </c:pt>
                <c:pt idx="98">
                  <c:v>-3.6306368636378101</c:v>
                </c:pt>
                <c:pt idx="99">
                  <c:v>-2.1695229065338602</c:v>
                </c:pt>
                <c:pt idx="100">
                  <c:v>0.36229291078581899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5A-4B45-BB49-60AB290FFA5A}"/>
            </c:ext>
          </c:extLst>
        </c:ser>
        <c:ser>
          <c:idx val="1"/>
          <c:order val="1"/>
          <c:tx>
            <c:strRef>
              <c:f>'Scenario GEO UL'!$C$25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UL'!$C$26:$C$126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5A-4B45-BB49-60AB290FFA5A}"/>
            </c:ext>
          </c:extLst>
        </c:ser>
        <c:ser>
          <c:idx val="2"/>
          <c:order val="2"/>
          <c:tx>
            <c:strRef>
              <c:f>'Scenario GEO UL'!$D$25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UL'!$D$26:$D$126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5A-4B45-BB49-60AB290FFA5A}"/>
            </c:ext>
          </c:extLst>
        </c:ser>
        <c:ser>
          <c:idx val="3"/>
          <c:order val="3"/>
          <c:tx>
            <c:strRef>
              <c:f>'Scenario GEO UL'!$E$25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UL'!$E$26:$E$126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5A-4B45-BB49-60AB290FFA5A}"/>
            </c:ext>
          </c:extLst>
        </c:ser>
        <c:ser>
          <c:idx val="4"/>
          <c:order val="4"/>
          <c:tx>
            <c:strRef>
              <c:f>'Scenario GEO UL'!$F$25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UL'!$F$26:$F$126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5A-4B45-BB49-60AB290FFA5A}"/>
            </c:ext>
          </c:extLst>
        </c:ser>
        <c:ser>
          <c:idx val="5"/>
          <c:order val="5"/>
          <c:tx>
            <c:strRef>
              <c:f>'Scenario GEO UL'!$G$25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UL'!$G$26:$G$126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5A-4B45-BB49-60AB290FFA5A}"/>
            </c:ext>
          </c:extLst>
        </c:ser>
        <c:ser>
          <c:idx val="6"/>
          <c:order val="6"/>
          <c:tx>
            <c:strRef>
              <c:f>'Scenario GEO UL'!$H$25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UL'!$H$26:$H$126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5A-4B45-BB49-60AB290FFA5A}"/>
            </c:ext>
          </c:extLst>
        </c:ser>
        <c:ser>
          <c:idx val="7"/>
          <c:order val="7"/>
          <c:tx>
            <c:strRef>
              <c:f>'Scenario GEO UL'!$I$25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UL'!$I$26:$I$126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5A-4B45-BB49-60AB290FFA5A}"/>
            </c:ext>
          </c:extLst>
        </c:ser>
        <c:ser>
          <c:idx val="8"/>
          <c:order val="8"/>
          <c:tx>
            <c:strRef>
              <c:f>'Scenario GEO UL'!$J$25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UL'!$J$26:$J$126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5A-4B45-BB49-60AB290FFA5A}"/>
            </c:ext>
          </c:extLst>
        </c:ser>
        <c:ser>
          <c:idx val="9"/>
          <c:order val="9"/>
          <c:tx>
            <c:strRef>
              <c:f>'Scenario GEO UL'!$K$25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UL'!$K$26:$K$126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5A-4B45-BB49-60AB290FFA5A}"/>
            </c:ext>
          </c:extLst>
        </c:ser>
        <c:ser>
          <c:idx val="10"/>
          <c:order val="10"/>
          <c:tx>
            <c:strRef>
              <c:f>'Scenario GEO UL'!$L$25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UL'!$L$26:$L$126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5A-4B45-BB49-60AB290FFA5A}"/>
            </c:ext>
          </c:extLst>
        </c:ser>
        <c:ser>
          <c:idx val="11"/>
          <c:order val="11"/>
          <c:tx>
            <c:strRef>
              <c:f>'Scenario GEO UL'!$M$25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UL'!$M$26:$M$126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5A-4B45-BB49-60AB290FFA5A}"/>
            </c:ext>
          </c:extLst>
        </c:ser>
        <c:ser>
          <c:idx val="12"/>
          <c:order val="12"/>
          <c:tx>
            <c:strRef>
              <c:f>'Scenario GEO UL'!$N$25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UL'!$A$26:$A$126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UL'!$N$26:$N$126</c:f>
              <c:numCache>
                <c:formatCode>0.00_ </c:formatCode>
                <c:ptCount val="101"/>
                <c:pt idx="0">
                  <c:v>-50.768558970712</c:v>
                </c:pt>
                <c:pt idx="1">
                  <c:v>-20.773714686980998</c:v>
                </c:pt>
                <c:pt idx="2">
                  <c:v>-20.285439500369801</c:v>
                </c:pt>
                <c:pt idx="3">
                  <c:v>-19.408003705088099</c:v>
                </c:pt>
                <c:pt idx="4">
                  <c:v>-18.866790150448601</c:v>
                </c:pt>
                <c:pt idx="5">
                  <c:v>-18.806107456653201</c:v>
                </c:pt>
                <c:pt idx="6">
                  <c:v>-18.539014301256099</c:v>
                </c:pt>
                <c:pt idx="7">
                  <c:v>-18.401763838764499</c:v>
                </c:pt>
                <c:pt idx="8">
                  <c:v>-18.397652267226601</c:v>
                </c:pt>
                <c:pt idx="9">
                  <c:v>-18.320372705017501</c:v>
                </c:pt>
                <c:pt idx="10">
                  <c:v>-17.782417137387501</c:v>
                </c:pt>
                <c:pt idx="11">
                  <c:v>-16.975850261813601</c:v>
                </c:pt>
                <c:pt idx="12">
                  <c:v>-16.423505314061099</c:v>
                </c:pt>
                <c:pt idx="13">
                  <c:v>-16.275948517851099</c:v>
                </c:pt>
                <c:pt idx="14">
                  <c:v>-16.232659244383999</c:v>
                </c:pt>
                <c:pt idx="15">
                  <c:v>-16.128936354325099</c:v>
                </c:pt>
                <c:pt idx="16">
                  <c:v>-15.870989580258099</c:v>
                </c:pt>
                <c:pt idx="17">
                  <c:v>-15.836896022876701</c:v>
                </c:pt>
                <c:pt idx="18">
                  <c:v>-15.4957616489844</c:v>
                </c:pt>
                <c:pt idx="19">
                  <c:v>-15.4488225847933</c:v>
                </c:pt>
                <c:pt idx="20">
                  <c:v>-15.27379920946</c:v>
                </c:pt>
                <c:pt idx="21">
                  <c:v>-15.195040348309099</c:v>
                </c:pt>
                <c:pt idx="22">
                  <c:v>-15.1136474031424</c:v>
                </c:pt>
                <c:pt idx="23">
                  <c:v>-14.769231498861499</c:v>
                </c:pt>
                <c:pt idx="24">
                  <c:v>-14.6890576491438</c:v>
                </c:pt>
                <c:pt idx="25">
                  <c:v>-14.6766661080364</c:v>
                </c:pt>
                <c:pt idx="26">
                  <c:v>-14.649462574517401</c:v>
                </c:pt>
                <c:pt idx="27">
                  <c:v>-14.096877698027299</c:v>
                </c:pt>
                <c:pt idx="28">
                  <c:v>-13.972587936305199</c:v>
                </c:pt>
                <c:pt idx="29">
                  <c:v>-13.9721624793067</c:v>
                </c:pt>
                <c:pt idx="30">
                  <c:v>-13.9657526288249</c:v>
                </c:pt>
                <c:pt idx="31">
                  <c:v>-13.924047936226099</c:v>
                </c:pt>
                <c:pt idx="32">
                  <c:v>-13.694860844634301</c:v>
                </c:pt>
                <c:pt idx="33">
                  <c:v>-13.5419136217286</c:v>
                </c:pt>
                <c:pt idx="34">
                  <c:v>-13.3024487922231</c:v>
                </c:pt>
                <c:pt idx="35">
                  <c:v>-13.2826165824026</c:v>
                </c:pt>
                <c:pt idx="36">
                  <c:v>-12.863854485413301</c:v>
                </c:pt>
                <c:pt idx="37">
                  <c:v>-12.3828659029734</c:v>
                </c:pt>
                <c:pt idx="38">
                  <c:v>-12.3082844700404</c:v>
                </c:pt>
                <c:pt idx="39">
                  <c:v>-12.0563788978767</c:v>
                </c:pt>
                <c:pt idx="40">
                  <c:v>-12.0118033860649</c:v>
                </c:pt>
                <c:pt idx="41">
                  <c:v>-11.909672599092801</c:v>
                </c:pt>
                <c:pt idx="42">
                  <c:v>-11.886084926301301</c:v>
                </c:pt>
                <c:pt idx="43">
                  <c:v>-11.6503225938115</c:v>
                </c:pt>
                <c:pt idx="44">
                  <c:v>-11.511915564556499</c:v>
                </c:pt>
                <c:pt idx="45">
                  <c:v>-11.476470772976</c:v>
                </c:pt>
                <c:pt idx="46">
                  <c:v>-11.439222786743301</c:v>
                </c:pt>
                <c:pt idx="47">
                  <c:v>-11.290366892846601</c:v>
                </c:pt>
                <c:pt idx="48">
                  <c:v>-11.002011736881</c:v>
                </c:pt>
                <c:pt idx="49">
                  <c:v>-10.978070131690099</c:v>
                </c:pt>
                <c:pt idx="50">
                  <c:v>-10.735815980498</c:v>
                </c:pt>
                <c:pt idx="51">
                  <c:v>-10.657753281774101</c:v>
                </c:pt>
                <c:pt idx="52">
                  <c:v>-10.6516504983011</c:v>
                </c:pt>
                <c:pt idx="53">
                  <c:v>-10.5760541480194</c:v>
                </c:pt>
                <c:pt idx="54">
                  <c:v>-10.5660265013383</c:v>
                </c:pt>
                <c:pt idx="55">
                  <c:v>-10.346793262183301</c:v>
                </c:pt>
                <c:pt idx="56">
                  <c:v>-10.117642757511</c:v>
                </c:pt>
                <c:pt idx="57">
                  <c:v>-9.9604897053155508</c:v>
                </c:pt>
                <c:pt idx="58">
                  <c:v>-9.7542446546847792</c:v>
                </c:pt>
                <c:pt idx="59">
                  <c:v>-9.7203542842052606</c:v>
                </c:pt>
                <c:pt idx="60">
                  <c:v>-9.6950154945000406</c:v>
                </c:pt>
                <c:pt idx="61">
                  <c:v>-9.5175157520838702</c:v>
                </c:pt>
                <c:pt idx="62">
                  <c:v>-9.4736754647560595</c:v>
                </c:pt>
                <c:pt idx="63">
                  <c:v>-9.2118485749327501</c:v>
                </c:pt>
                <c:pt idx="64">
                  <c:v>-9.0821856411383308</c:v>
                </c:pt>
                <c:pt idx="65">
                  <c:v>-9.0143557458738304</c:v>
                </c:pt>
                <c:pt idx="66">
                  <c:v>-8.8317187093320406</c:v>
                </c:pt>
                <c:pt idx="67">
                  <c:v>-8.8162466209009693</c:v>
                </c:pt>
                <c:pt idx="68">
                  <c:v>-8.7773230309283203</c:v>
                </c:pt>
                <c:pt idx="69">
                  <c:v>-8.6819978347133393</c:v>
                </c:pt>
                <c:pt idx="70">
                  <c:v>-8.3761880889710305</c:v>
                </c:pt>
                <c:pt idx="71">
                  <c:v>-8.3458145308059297</c:v>
                </c:pt>
                <c:pt idx="72">
                  <c:v>-8.2604400008233902</c:v>
                </c:pt>
                <c:pt idx="73">
                  <c:v>-8.1901878292915402</c:v>
                </c:pt>
                <c:pt idx="74">
                  <c:v>-7.8467477776160601</c:v>
                </c:pt>
                <c:pt idx="75">
                  <c:v>-7.7829082248682599</c:v>
                </c:pt>
                <c:pt idx="76">
                  <c:v>-7.7617080562283602</c:v>
                </c:pt>
                <c:pt idx="77">
                  <c:v>-7.22311863757339</c:v>
                </c:pt>
                <c:pt idx="78">
                  <c:v>-7.1574111735616297</c:v>
                </c:pt>
                <c:pt idx="79">
                  <c:v>-6.9825771622747004</c:v>
                </c:pt>
                <c:pt idx="80">
                  <c:v>-6.8108446070295097</c:v>
                </c:pt>
                <c:pt idx="81">
                  <c:v>-6.6702295375416503</c:v>
                </c:pt>
                <c:pt idx="82">
                  <c:v>-6.3789323587415199</c:v>
                </c:pt>
                <c:pt idx="83">
                  <c:v>-6.3111692167990796</c:v>
                </c:pt>
                <c:pt idx="84">
                  <c:v>-6.2724771067469201</c:v>
                </c:pt>
                <c:pt idx="85">
                  <c:v>-6.22945202785393</c:v>
                </c:pt>
                <c:pt idx="86">
                  <c:v>-5.96540247634307</c:v>
                </c:pt>
                <c:pt idx="87">
                  <c:v>-5.7503619312043099</c:v>
                </c:pt>
                <c:pt idx="88">
                  <c:v>-5.3778915429724501</c:v>
                </c:pt>
                <c:pt idx="89">
                  <c:v>-5.0603418263508404</c:v>
                </c:pt>
                <c:pt idx="90">
                  <c:v>-4.8725879169283104</c:v>
                </c:pt>
                <c:pt idx="91">
                  <c:v>-4.7030844164049999</c:v>
                </c:pt>
                <c:pt idx="92">
                  <c:v>-4.5418137834471102</c:v>
                </c:pt>
                <c:pt idx="93">
                  <c:v>-4.3436309597234199</c:v>
                </c:pt>
                <c:pt idx="94">
                  <c:v>-4.1049465960315903</c:v>
                </c:pt>
                <c:pt idx="95">
                  <c:v>-4.0708196741971303</c:v>
                </c:pt>
                <c:pt idx="96">
                  <c:v>-4.0467855090333096</c:v>
                </c:pt>
                <c:pt idx="97">
                  <c:v>-3.9969423651704798</c:v>
                </c:pt>
                <c:pt idx="98">
                  <c:v>-3.6306368636378101</c:v>
                </c:pt>
                <c:pt idx="99">
                  <c:v>-2.1695229065338602</c:v>
                </c:pt>
                <c:pt idx="100">
                  <c:v>0.36229291078581899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5A-4B45-BB49-60AB290FF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  <c:max val="-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GEO UL'!$R$25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UL'!$R$26:$R$126</c:f>
              <c:numCache>
                <c:formatCode>General</c:formatCode>
                <c:ptCount val="101"/>
                <c:pt idx="0">
                  <c:v>104.05809890232899</c:v>
                </c:pt>
                <c:pt idx="1">
                  <c:v>104.51247393048</c:v>
                </c:pt>
                <c:pt idx="2">
                  <c:v>105.873547257938</c:v>
                </c:pt>
                <c:pt idx="3">
                  <c:v>107.230655557906</c:v>
                </c:pt>
                <c:pt idx="4">
                  <c:v>107.519519049651</c:v>
                </c:pt>
                <c:pt idx="5">
                  <c:v>107.871554605848</c:v>
                </c:pt>
                <c:pt idx="6">
                  <c:v>108.177463641202</c:v>
                </c:pt>
                <c:pt idx="7">
                  <c:v>108.217019204359</c:v>
                </c:pt>
                <c:pt idx="8">
                  <c:v>108.47125660072</c:v>
                </c:pt>
                <c:pt idx="9">
                  <c:v>108.47758183250799</c:v>
                </c:pt>
                <c:pt idx="10">
                  <c:v>108.485620300462</c:v>
                </c:pt>
                <c:pt idx="11">
                  <c:v>108.56840190737999</c:v>
                </c:pt>
                <c:pt idx="12">
                  <c:v>108.70331452599601</c:v>
                </c:pt>
                <c:pt idx="13">
                  <c:v>109.082315779404</c:v>
                </c:pt>
                <c:pt idx="14">
                  <c:v>109.393449211377</c:v>
                </c:pt>
                <c:pt idx="15">
                  <c:v>109.58315399645799</c:v>
                </c:pt>
                <c:pt idx="16">
                  <c:v>109.69020605938201</c:v>
                </c:pt>
                <c:pt idx="17">
                  <c:v>110.015612049103</c:v>
                </c:pt>
                <c:pt idx="18">
                  <c:v>110.057334257805</c:v>
                </c:pt>
                <c:pt idx="19">
                  <c:v>110.207170417193</c:v>
                </c:pt>
                <c:pt idx="20">
                  <c:v>110.355392845937</c:v>
                </c:pt>
                <c:pt idx="21">
                  <c:v>110.60945792244701</c:v>
                </c:pt>
                <c:pt idx="22">
                  <c:v>110.627462851036</c:v>
                </c:pt>
                <c:pt idx="23">
                  <c:v>110.757659825714</c:v>
                </c:pt>
                <c:pt idx="24">
                  <c:v>111.025007213447</c:v>
                </c:pt>
                <c:pt idx="25">
                  <c:v>111.69228581286301</c:v>
                </c:pt>
                <c:pt idx="26">
                  <c:v>111.833760136991</c:v>
                </c:pt>
                <c:pt idx="27">
                  <c:v>111.99119128477901</c:v>
                </c:pt>
                <c:pt idx="28">
                  <c:v>112.11441142920501</c:v>
                </c:pt>
                <c:pt idx="29">
                  <c:v>112.132128000655</c:v>
                </c:pt>
                <c:pt idx="30">
                  <c:v>112.17117451678401</c:v>
                </c:pt>
                <c:pt idx="31">
                  <c:v>112.207725153621</c:v>
                </c:pt>
                <c:pt idx="32">
                  <c:v>112.218388537322</c:v>
                </c:pt>
                <c:pt idx="33">
                  <c:v>112.417654206519</c:v>
                </c:pt>
                <c:pt idx="34">
                  <c:v>112.574889888445</c:v>
                </c:pt>
                <c:pt idx="35">
                  <c:v>112.640720119741</c:v>
                </c:pt>
                <c:pt idx="36">
                  <c:v>112.81070517419801</c:v>
                </c:pt>
                <c:pt idx="37">
                  <c:v>112.815436554139</c:v>
                </c:pt>
                <c:pt idx="38">
                  <c:v>112.85023602312999</c:v>
                </c:pt>
                <c:pt idx="39">
                  <c:v>112.98680336733101</c:v>
                </c:pt>
                <c:pt idx="40">
                  <c:v>113.17612625740399</c:v>
                </c:pt>
                <c:pt idx="41">
                  <c:v>113.207969717716</c:v>
                </c:pt>
                <c:pt idx="42">
                  <c:v>113.44988199027701</c:v>
                </c:pt>
                <c:pt idx="43">
                  <c:v>113.495676751554</c:v>
                </c:pt>
                <c:pt idx="44">
                  <c:v>113.669815215105</c:v>
                </c:pt>
                <c:pt idx="45">
                  <c:v>113.776961837454</c:v>
                </c:pt>
                <c:pt idx="46">
                  <c:v>113.91202190764</c:v>
                </c:pt>
                <c:pt idx="47">
                  <c:v>113.974198515968</c:v>
                </c:pt>
                <c:pt idx="48">
                  <c:v>114.088433421106</c:v>
                </c:pt>
                <c:pt idx="49">
                  <c:v>114.159021053868</c:v>
                </c:pt>
                <c:pt idx="50">
                  <c:v>114.170766728823</c:v>
                </c:pt>
                <c:pt idx="51">
                  <c:v>114.195526574537</c:v>
                </c:pt>
                <c:pt idx="52">
                  <c:v>114.20189223371899</c:v>
                </c:pt>
                <c:pt idx="53">
                  <c:v>114.35408971698899</c:v>
                </c:pt>
                <c:pt idx="54">
                  <c:v>114.41933399706799</c:v>
                </c:pt>
                <c:pt idx="55">
                  <c:v>114.424148050857</c:v>
                </c:pt>
                <c:pt idx="56">
                  <c:v>114.572909502071</c:v>
                </c:pt>
                <c:pt idx="57">
                  <c:v>114.60300626446499</c:v>
                </c:pt>
                <c:pt idx="58">
                  <c:v>114.66026035079599</c:v>
                </c:pt>
                <c:pt idx="59">
                  <c:v>115.021754489342</c:v>
                </c:pt>
                <c:pt idx="60">
                  <c:v>115.314837362655</c:v>
                </c:pt>
                <c:pt idx="61">
                  <c:v>115.37057896016201</c:v>
                </c:pt>
                <c:pt idx="62">
                  <c:v>115.527753237978</c:v>
                </c:pt>
                <c:pt idx="63">
                  <c:v>115.624455986903</c:v>
                </c:pt>
                <c:pt idx="64">
                  <c:v>115.686399332408</c:v>
                </c:pt>
                <c:pt idx="65">
                  <c:v>115.762540991414</c:v>
                </c:pt>
                <c:pt idx="66">
                  <c:v>115.89786044855499</c:v>
                </c:pt>
                <c:pt idx="67">
                  <c:v>116.221335454569</c:v>
                </c:pt>
                <c:pt idx="68">
                  <c:v>116.286343760075</c:v>
                </c:pt>
                <c:pt idx="69">
                  <c:v>116.441364679405</c:v>
                </c:pt>
                <c:pt idx="70">
                  <c:v>116.833006084879</c:v>
                </c:pt>
                <c:pt idx="71">
                  <c:v>117.08359213943</c:v>
                </c:pt>
                <c:pt idx="72">
                  <c:v>117.100073140118</c:v>
                </c:pt>
                <c:pt idx="73">
                  <c:v>117.412045992429</c:v>
                </c:pt>
                <c:pt idx="74">
                  <c:v>117.558694958768</c:v>
                </c:pt>
                <c:pt idx="75">
                  <c:v>117.576894963082</c:v>
                </c:pt>
                <c:pt idx="76">
                  <c:v>117.61729403904</c:v>
                </c:pt>
                <c:pt idx="77">
                  <c:v>117.805887146095</c:v>
                </c:pt>
                <c:pt idx="78">
                  <c:v>117.893401225422</c:v>
                </c:pt>
                <c:pt idx="79">
                  <c:v>118.022442710449</c:v>
                </c:pt>
                <c:pt idx="80">
                  <c:v>118.097141356291</c:v>
                </c:pt>
                <c:pt idx="81">
                  <c:v>118.158588399555</c:v>
                </c:pt>
                <c:pt idx="82">
                  <c:v>118.219046462861</c:v>
                </c:pt>
                <c:pt idx="83">
                  <c:v>118.485750872258</c:v>
                </c:pt>
                <c:pt idx="84">
                  <c:v>118.507891795153</c:v>
                </c:pt>
                <c:pt idx="85">
                  <c:v>118.659506546806</c:v>
                </c:pt>
                <c:pt idx="86">
                  <c:v>118.677144358416</c:v>
                </c:pt>
                <c:pt idx="87">
                  <c:v>118.80467758604</c:v>
                </c:pt>
                <c:pt idx="88">
                  <c:v>119.267415727962</c:v>
                </c:pt>
                <c:pt idx="89">
                  <c:v>119.847026698321</c:v>
                </c:pt>
                <c:pt idx="90">
                  <c:v>119.85521622164499</c:v>
                </c:pt>
                <c:pt idx="91">
                  <c:v>120.239284669589</c:v>
                </c:pt>
                <c:pt idx="92">
                  <c:v>120.337531236134</c:v>
                </c:pt>
                <c:pt idx="93">
                  <c:v>120.514044016196</c:v>
                </c:pt>
                <c:pt idx="94">
                  <c:v>121.034078094519</c:v>
                </c:pt>
                <c:pt idx="95">
                  <c:v>121.697492500634</c:v>
                </c:pt>
                <c:pt idx="96">
                  <c:v>121.73586906569901</c:v>
                </c:pt>
                <c:pt idx="97">
                  <c:v>122.704166016751</c:v>
                </c:pt>
                <c:pt idx="98">
                  <c:v>123.095013625238</c:v>
                </c:pt>
                <c:pt idx="99">
                  <c:v>123.64868409136599</c:v>
                </c:pt>
                <c:pt idx="100">
                  <c:v>154.901172454749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87-4D59-B4C4-C6F6A543EFA0}"/>
            </c:ext>
          </c:extLst>
        </c:ser>
        <c:ser>
          <c:idx val="1"/>
          <c:order val="1"/>
          <c:tx>
            <c:strRef>
              <c:f>'Scenario GEO UL'!$S$25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UL'!$S$26:$S$126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7-4D59-B4C4-C6F6A543EFA0}"/>
            </c:ext>
          </c:extLst>
        </c:ser>
        <c:ser>
          <c:idx val="3"/>
          <c:order val="2"/>
          <c:tx>
            <c:strRef>
              <c:f>'Scenario GEO UL'!$T$25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UL'!$T$26:$T$126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87-4D59-B4C4-C6F6A543EFA0}"/>
            </c:ext>
          </c:extLst>
        </c:ser>
        <c:ser>
          <c:idx val="4"/>
          <c:order val="3"/>
          <c:tx>
            <c:strRef>
              <c:f>'Scenario GEO UL'!$U$25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87-4D59-B4C4-C6F6A543EFA0}"/>
            </c:ext>
          </c:extLst>
        </c:ser>
        <c:ser>
          <c:idx val="5"/>
          <c:order val="4"/>
          <c:tx>
            <c:strRef>
              <c:f>'Scenario GEO UL'!$V$25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UL'!$V$26:$V$126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87-4D59-B4C4-C6F6A543EFA0}"/>
            </c:ext>
          </c:extLst>
        </c:ser>
        <c:ser>
          <c:idx val="6"/>
          <c:order val="5"/>
          <c:tx>
            <c:strRef>
              <c:f>'Scenario GEO UL'!$W$25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UL'!$W$26:$W$126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87-4D59-B4C4-C6F6A543EFA0}"/>
            </c:ext>
          </c:extLst>
        </c:ser>
        <c:ser>
          <c:idx val="7"/>
          <c:order val="6"/>
          <c:tx>
            <c:strRef>
              <c:f>'Scenario GEO UL'!$X$25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UL'!$X$26:$X$126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87-4D59-B4C4-C6F6A543EFA0}"/>
            </c:ext>
          </c:extLst>
        </c:ser>
        <c:ser>
          <c:idx val="8"/>
          <c:order val="7"/>
          <c:tx>
            <c:strRef>
              <c:f>'Scenario GEO UL'!$Y$25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87-4D59-B4C4-C6F6A543EFA0}"/>
            </c:ext>
          </c:extLst>
        </c:ser>
        <c:ser>
          <c:idx val="9"/>
          <c:order val="8"/>
          <c:tx>
            <c:strRef>
              <c:f>'Scenario GEO UL'!$Z$25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UL'!$Z$26:$Z$126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87-4D59-B4C4-C6F6A543EFA0}"/>
            </c:ext>
          </c:extLst>
        </c:ser>
        <c:ser>
          <c:idx val="2"/>
          <c:order val="9"/>
          <c:tx>
            <c:strRef>
              <c:f>'Scenario GEO UL'!$AA$25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UL'!$AA$26:$AA$126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87-4D59-B4C4-C6F6A543EFA0}"/>
            </c:ext>
          </c:extLst>
        </c:ser>
        <c:ser>
          <c:idx val="10"/>
          <c:order val="10"/>
          <c:tx>
            <c:strRef>
              <c:f>'Scenario GEO UL'!$AB$25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UL'!$AB$26:$AB$126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87-4D59-B4C4-C6F6A543EFA0}"/>
            </c:ext>
          </c:extLst>
        </c:ser>
        <c:ser>
          <c:idx val="11"/>
          <c:order val="11"/>
          <c:tx>
            <c:strRef>
              <c:f>'Scenario GEO UL'!$AC$25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UL'!$AC$26:$AC$126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87-4D59-B4C4-C6F6A543EFA0}"/>
            </c:ext>
          </c:extLst>
        </c:ser>
        <c:ser>
          <c:idx val="12"/>
          <c:order val="1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87-4D59-B4C4-C6F6A543EFA0}"/>
            </c:ext>
          </c:extLst>
        </c:ser>
        <c:ser>
          <c:idx val="13"/>
          <c:order val="1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87-4D59-B4C4-C6F6A543EFA0}"/>
            </c:ext>
          </c:extLst>
        </c:ser>
        <c:ser>
          <c:idx val="14"/>
          <c:order val="1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87-4D59-B4C4-C6F6A543EFA0}"/>
            </c:ext>
          </c:extLst>
        </c:ser>
        <c:ser>
          <c:idx val="15"/>
          <c:order val="1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87-4D59-B4C4-C6F6A543EFA0}"/>
            </c:ext>
          </c:extLst>
        </c:ser>
        <c:ser>
          <c:idx val="16"/>
          <c:order val="1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87-4D59-B4C4-C6F6A543EFA0}"/>
            </c:ext>
          </c:extLst>
        </c:ser>
        <c:ser>
          <c:idx val="17"/>
          <c:order val="1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87-4D59-B4C4-C6F6A543EFA0}"/>
            </c:ext>
          </c:extLst>
        </c:ser>
        <c:ser>
          <c:idx val="18"/>
          <c:order val="1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87-4D59-B4C4-C6F6A543EFA0}"/>
            </c:ext>
          </c:extLst>
        </c:ser>
        <c:ser>
          <c:idx val="19"/>
          <c:order val="19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87-4D59-B4C4-C6F6A543EFA0}"/>
            </c:ext>
          </c:extLst>
        </c:ser>
        <c:ser>
          <c:idx val="20"/>
          <c:order val="20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87-4D59-B4C4-C6F6A543EFA0}"/>
            </c:ext>
          </c:extLst>
        </c:ser>
        <c:ser>
          <c:idx val="21"/>
          <c:order val="21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87-4D59-B4C4-C6F6A543EFA0}"/>
            </c:ext>
          </c:extLst>
        </c:ser>
        <c:ser>
          <c:idx val="22"/>
          <c:order val="22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87-4D59-B4C4-C6F6A543EFA0}"/>
            </c:ext>
          </c:extLst>
        </c:ser>
        <c:ser>
          <c:idx val="23"/>
          <c:order val="23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87-4D59-B4C4-C6F6A543EFA0}"/>
            </c:ext>
          </c:extLst>
        </c:ser>
        <c:ser>
          <c:idx val="24"/>
          <c:order val="24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87-4D59-B4C4-C6F6A543EFA0}"/>
            </c:ext>
          </c:extLst>
        </c:ser>
        <c:ser>
          <c:idx val="25"/>
          <c:order val="25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87-4D59-B4C4-C6F6A543EFA0}"/>
            </c:ext>
          </c:extLst>
        </c:ser>
        <c:ser>
          <c:idx val="26"/>
          <c:order val="26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87-4D59-B4C4-C6F6A543EFA0}"/>
            </c:ext>
          </c:extLst>
        </c:ser>
        <c:ser>
          <c:idx val="27"/>
          <c:order val="27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87-4D59-B4C4-C6F6A543EFA0}"/>
            </c:ext>
          </c:extLst>
        </c:ser>
        <c:ser>
          <c:idx val="28"/>
          <c:order val="28"/>
          <c:tx>
            <c:strRef>
              <c:f>'Scenario LEO600 DL'!#REF!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LEO600 DL'!#REF!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87-4D59-B4C4-C6F6A543EFA0}"/>
            </c:ext>
          </c:extLst>
        </c:ser>
        <c:ser>
          <c:idx val="29"/>
          <c:order val="29"/>
          <c:tx>
            <c:strRef>
              <c:f>'Scenario GEO UL'!$AD$25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GEO UL'!$Q$26:$Q$126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GEO UL'!$AD$26:$AD$126</c:f>
              <c:numCache>
                <c:formatCode>0.00_ </c:formatCode>
                <c:ptCount val="101"/>
                <c:pt idx="0">
                  <c:v>104.05809890232899</c:v>
                </c:pt>
                <c:pt idx="1">
                  <c:v>104.51247393048</c:v>
                </c:pt>
                <c:pt idx="2">
                  <c:v>105.873547257938</c:v>
                </c:pt>
                <c:pt idx="3">
                  <c:v>107.230655557906</c:v>
                </c:pt>
                <c:pt idx="4">
                  <c:v>107.519519049651</c:v>
                </c:pt>
                <c:pt idx="5">
                  <c:v>107.871554605848</c:v>
                </c:pt>
                <c:pt idx="6">
                  <c:v>108.177463641202</c:v>
                </c:pt>
                <c:pt idx="7">
                  <c:v>108.217019204359</c:v>
                </c:pt>
                <c:pt idx="8">
                  <c:v>108.47125660072</c:v>
                </c:pt>
                <c:pt idx="9">
                  <c:v>108.47758183250799</c:v>
                </c:pt>
                <c:pt idx="10">
                  <c:v>108.485620300462</c:v>
                </c:pt>
                <c:pt idx="11">
                  <c:v>108.56840190737999</c:v>
                </c:pt>
                <c:pt idx="12">
                  <c:v>108.70331452599601</c:v>
                </c:pt>
                <c:pt idx="13">
                  <c:v>109.082315779404</c:v>
                </c:pt>
                <c:pt idx="14">
                  <c:v>109.393449211377</c:v>
                </c:pt>
                <c:pt idx="15">
                  <c:v>109.58315399645799</c:v>
                </c:pt>
                <c:pt idx="16">
                  <c:v>109.69020605938201</c:v>
                </c:pt>
                <c:pt idx="17">
                  <c:v>110.015612049103</c:v>
                </c:pt>
                <c:pt idx="18">
                  <c:v>110.057334257805</c:v>
                </c:pt>
                <c:pt idx="19">
                  <c:v>110.207170417193</c:v>
                </c:pt>
                <c:pt idx="20">
                  <c:v>110.355392845937</c:v>
                </c:pt>
                <c:pt idx="21">
                  <c:v>110.60945792244701</c:v>
                </c:pt>
                <c:pt idx="22">
                  <c:v>110.627462851036</c:v>
                </c:pt>
                <c:pt idx="23">
                  <c:v>110.757659825714</c:v>
                </c:pt>
                <c:pt idx="24">
                  <c:v>111.025007213447</c:v>
                </c:pt>
                <c:pt idx="25">
                  <c:v>111.69228581286301</c:v>
                </c:pt>
                <c:pt idx="26">
                  <c:v>111.833760136991</c:v>
                </c:pt>
                <c:pt idx="27">
                  <c:v>111.99119128477901</c:v>
                </c:pt>
                <c:pt idx="28">
                  <c:v>112.11441142920501</c:v>
                </c:pt>
                <c:pt idx="29">
                  <c:v>112.132128000655</c:v>
                </c:pt>
                <c:pt idx="30">
                  <c:v>112.17117451678401</c:v>
                </c:pt>
                <c:pt idx="31">
                  <c:v>112.207725153621</c:v>
                </c:pt>
                <c:pt idx="32">
                  <c:v>112.218388537322</c:v>
                </c:pt>
                <c:pt idx="33">
                  <c:v>112.417654206519</c:v>
                </c:pt>
                <c:pt idx="34">
                  <c:v>112.574889888445</c:v>
                </c:pt>
                <c:pt idx="35">
                  <c:v>112.640720119741</c:v>
                </c:pt>
                <c:pt idx="36">
                  <c:v>112.81070517419801</c:v>
                </c:pt>
                <c:pt idx="37">
                  <c:v>112.815436554139</c:v>
                </c:pt>
                <c:pt idx="38">
                  <c:v>112.85023602312999</c:v>
                </c:pt>
                <c:pt idx="39">
                  <c:v>112.98680336733101</c:v>
                </c:pt>
                <c:pt idx="40">
                  <c:v>113.17612625740399</c:v>
                </c:pt>
                <c:pt idx="41">
                  <c:v>113.207969717716</c:v>
                </c:pt>
                <c:pt idx="42">
                  <c:v>113.44988199027701</c:v>
                </c:pt>
                <c:pt idx="43">
                  <c:v>113.495676751554</c:v>
                </c:pt>
                <c:pt idx="44">
                  <c:v>113.669815215105</c:v>
                </c:pt>
                <c:pt idx="45">
                  <c:v>113.776961837454</c:v>
                </c:pt>
                <c:pt idx="46">
                  <c:v>113.91202190764</c:v>
                </c:pt>
                <c:pt idx="47">
                  <c:v>113.974198515968</c:v>
                </c:pt>
                <c:pt idx="48">
                  <c:v>114.088433421106</c:v>
                </c:pt>
                <c:pt idx="49">
                  <c:v>114.159021053868</c:v>
                </c:pt>
                <c:pt idx="50">
                  <c:v>114.170766728823</c:v>
                </c:pt>
                <c:pt idx="51">
                  <c:v>114.195526574537</c:v>
                </c:pt>
                <c:pt idx="52">
                  <c:v>114.20189223371899</c:v>
                </c:pt>
                <c:pt idx="53">
                  <c:v>114.35408971698899</c:v>
                </c:pt>
                <c:pt idx="54">
                  <c:v>114.41933399706799</c:v>
                </c:pt>
                <c:pt idx="55">
                  <c:v>114.424148050857</c:v>
                </c:pt>
                <c:pt idx="56">
                  <c:v>114.572909502071</c:v>
                </c:pt>
                <c:pt idx="57">
                  <c:v>114.60300626446499</c:v>
                </c:pt>
                <c:pt idx="58">
                  <c:v>114.66026035079599</c:v>
                </c:pt>
                <c:pt idx="59">
                  <c:v>115.021754489342</c:v>
                </c:pt>
                <c:pt idx="60">
                  <c:v>115.314837362655</c:v>
                </c:pt>
                <c:pt idx="61">
                  <c:v>115.37057896016201</c:v>
                </c:pt>
                <c:pt idx="62">
                  <c:v>115.527753237978</c:v>
                </c:pt>
                <c:pt idx="63">
                  <c:v>115.624455986903</c:v>
                </c:pt>
                <c:pt idx="64">
                  <c:v>115.686399332408</c:v>
                </c:pt>
                <c:pt idx="65">
                  <c:v>115.762540991414</c:v>
                </c:pt>
                <c:pt idx="66">
                  <c:v>115.89786044855499</c:v>
                </c:pt>
                <c:pt idx="67">
                  <c:v>116.221335454569</c:v>
                </c:pt>
                <c:pt idx="68">
                  <c:v>116.286343760075</c:v>
                </c:pt>
                <c:pt idx="69">
                  <c:v>116.441364679405</c:v>
                </c:pt>
                <c:pt idx="70">
                  <c:v>116.833006084879</c:v>
                </c:pt>
                <c:pt idx="71">
                  <c:v>117.08359213943</c:v>
                </c:pt>
                <c:pt idx="72">
                  <c:v>117.100073140118</c:v>
                </c:pt>
                <c:pt idx="73">
                  <c:v>117.412045992429</c:v>
                </c:pt>
                <c:pt idx="74">
                  <c:v>117.558694958768</c:v>
                </c:pt>
                <c:pt idx="75">
                  <c:v>117.576894963082</c:v>
                </c:pt>
                <c:pt idx="76">
                  <c:v>117.61729403904</c:v>
                </c:pt>
                <c:pt idx="77">
                  <c:v>117.805887146095</c:v>
                </c:pt>
                <c:pt idx="78">
                  <c:v>117.893401225422</c:v>
                </c:pt>
                <c:pt idx="79">
                  <c:v>118.022442710449</c:v>
                </c:pt>
                <c:pt idx="80">
                  <c:v>118.097141356291</c:v>
                </c:pt>
                <c:pt idx="81">
                  <c:v>118.158588399555</c:v>
                </c:pt>
                <c:pt idx="82">
                  <c:v>118.219046462861</c:v>
                </c:pt>
                <c:pt idx="83">
                  <c:v>118.485750872258</c:v>
                </c:pt>
                <c:pt idx="84">
                  <c:v>118.507891795153</c:v>
                </c:pt>
                <c:pt idx="85">
                  <c:v>118.659506546806</c:v>
                </c:pt>
                <c:pt idx="86">
                  <c:v>118.677144358416</c:v>
                </c:pt>
                <c:pt idx="87">
                  <c:v>118.80467758604</c:v>
                </c:pt>
                <c:pt idx="88">
                  <c:v>119.267415727962</c:v>
                </c:pt>
                <c:pt idx="89">
                  <c:v>119.847026698321</c:v>
                </c:pt>
                <c:pt idx="90">
                  <c:v>119.85521622164499</c:v>
                </c:pt>
                <c:pt idx="91">
                  <c:v>120.239284669589</c:v>
                </c:pt>
                <c:pt idx="92">
                  <c:v>120.337531236134</c:v>
                </c:pt>
                <c:pt idx="93">
                  <c:v>120.514044016196</c:v>
                </c:pt>
                <c:pt idx="94">
                  <c:v>121.034078094519</c:v>
                </c:pt>
                <c:pt idx="95">
                  <c:v>121.697492500634</c:v>
                </c:pt>
                <c:pt idx="96">
                  <c:v>121.73586906569901</c:v>
                </c:pt>
                <c:pt idx="97">
                  <c:v>122.704166016751</c:v>
                </c:pt>
                <c:pt idx="98">
                  <c:v>123.095013625238</c:v>
                </c:pt>
                <c:pt idx="99">
                  <c:v>123.64868409136599</c:v>
                </c:pt>
                <c:pt idx="100">
                  <c:v>154.901172454749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D87-4D59-B4C4-C6F6A543E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213360</xdr:colOff>
          <xdr:row>8</xdr:row>
          <xdr:rowOff>60960</xdr:rowOff>
        </xdr:from>
        <xdr:to>
          <xdr:col>8</xdr:col>
          <xdr:colOff>464820</xdr:colOff>
          <xdr:row>9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144780</xdr:colOff>
          <xdr:row>10</xdr:row>
          <xdr:rowOff>160020</xdr:rowOff>
        </xdr:from>
        <xdr:to>
          <xdr:col>8</xdr:col>
          <xdr:colOff>754380</xdr:colOff>
          <xdr:row>10</xdr:row>
          <xdr:rowOff>403860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121920</xdr:colOff>
          <xdr:row>17</xdr:row>
          <xdr:rowOff>15240</xdr:rowOff>
        </xdr:from>
        <xdr:to>
          <xdr:col>8</xdr:col>
          <xdr:colOff>449580</xdr:colOff>
          <xdr:row>18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19</xdr:row>
          <xdr:rowOff>175260</xdr:rowOff>
        </xdr:from>
        <xdr:to>
          <xdr:col>8</xdr:col>
          <xdr:colOff>1280160</xdr:colOff>
          <xdr:row>19</xdr:row>
          <xdr:rowOff>556260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</xdr:colOff>
          <xdr:row>19</xdr:row>
          <xdr:rowOff>15240</xdr:rowOff>
        </xdr:from>
        <xdr:to>
          <xdr:col>8</xdr:col>
          <xdr:colOff>1516380</xdr:colOff>
          <xdr:row>19</xdr:row>
          <xdr:rowOff>304800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121920</xdr:colOff>
          <xdr:row>36</xdr:row>
          <xdr:rowOff>22860</xdr:rowOff>
        </xdr:from>
        <xdr:to>
          <xdr:col>8</xdr:col>
          <xdr:colOff>38100</xdr:colOff>
          <xdr:row>36</xdr:row>
          <xdr:rowOff>434340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22860</xdr:colOff>
      <xdr:row>9</xdr:row>
      <xdr:rowOff>76200</xdr:rowOff>
    </xdr:from>
    <xdr:to>
      <xdr:col>8</xdr:col>
      <xdr:colOff>845820</xdr:colOff>
      <xdr:row>10</xdr:row>
      <xdr:rowOff>0</xdr:rowOff>
    </xdr:to>
    <xdr:pic>
      <xdr:nvPicPr>
        <xdr:cNvPr id="5132" name="Picture 12">
          <a:extLst>
            <a:ext uri="{FF2B5EF4-FFF2-40B4-BE49-F238E27FC236}">
              <a16:creationId xmlns:a16="http://schemas.microsoft.com/office/drawing/2014/main" id="{00000000-0008-0000-03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40" y="1714500"/>
          <a:ext cx="275082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212026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68035</xdr:colOff>
      <xdr:row>0</xdr:row>
      <xdr:rowOff>108857</xdr:rowOff>
    </xdr:from>
    <xdr:to>
      <xdr:col>63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0</xdr:colOff>
      <xdr:row>0</xdr:row>
      <xdr:rowOff>0</xdr:rowOff>
    </xdr:from>
    <xdr:to>
      <xdr:col>67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43195875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68035</xdr:colOff>
      <xdr:row>0</xdr:row>
      <xdr:rowOff>108857</xdr:rowOff>
    </xdr:from>
    <xdr:to>
      <xdr:col>63</xdr:col>
      <xdr:colOff>598714</xdr:colOff>
      <xdr:row>22</xdr:row>
      <xdr:rowOff>163284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0</xdr:colOff>
      <xdr:row>0</xdr:row>
      <xdr:rowOff>0</xdr:rowOff>
    </xdr:from>
    <xdr:to>
      <xdr:col>67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212750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118842</xdr:colOff>
      <xdr:row>4</xdr:row>
      <xdr:rowOff>54806</xdr:rowOff>
    </xdr:from>
    <xdr:to>
      <xdr:col>7</xdr:col>
      <xdr:colOff>454268</xdr:colOff>
      <xdr:row>4</xdr:row>
      <xdr:rowOff>498671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323" y="728883"/>
          <a:ext cx="4731580" cy="443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258347</xdr:colOff>
      <xdr:row>23</xdr:row>
      <xdr:rowOff>23885</xdr:rowOff>
    </xdr:from>
    <xdr:to>
      <xdr:col>8</xdr:col>
      <xdr:colOff>147711</xdr:colOff>
      <xdr:row>32</xdr:row>
      <xdr:rowOff>413824</xdr:rowOff>
    </xdr:to>
    <xdr:pic>
      <xdr:nvPicPr>
        <xdr:cNvPr id="3" name="图片 8" descr="http://kr5.samsung.net/mail/rest/v1/files/image/download/202108260042453_CZHWKC3T.png?1=1&amp;filepath=/LOCAL/ML/CACHE/image/y/20210825/110_31_JZ9R2KEKVGKD@namo.co.kr_4_yiran.jin&amp;user=yiran.jin&amp;partno=4&amp;folderId=110&amp;seqid=31&amp;contentType=image%2F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443" y="4896289"/>
          <a:ext cx="2930037" cy="2353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800100</xdr:colOff>
      <xdr:row>20</xdr:row>
      <xdr:rowOff>297180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5143500"/>
          <a:ext cx="8001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236220</xdr:colOff>
      <xdr:row>23</xdr:row>
      <xdr:rowOff>137160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5867400"/>
          <a:ext cx="23622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137160</xdr:colOff>
      <xdr:row>24</xdr:row>
      <xdr:rowOff>137160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6035040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289560</xdr:colOff>
      <xdr:row>26</xdr:row>
      <xdr:rowOff>137160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6537960"/>
          <a:ext cx="2895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685800</xdr:colOff>
      <xdr:row>29</xdr:row>
      <xdr:rowOff>22860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7010400"/>
          <a:ext cx="685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800100</xdr:colOff>
      <xdr:row>36</xdr:row>
      <xdr:rowOff>129540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8656320"/>
          <a:ext cx="8001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236220</xdr:colOff>
      <xdr:row>38</xdr:row>
      <xdr:rowOff>137160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159240"/>
          <a:ext cx="23622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137160</xdr:colOff>
      <xdr:row>39</xdr:row>
      <xdr:rowOff>137160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326880"/>
          <a:ext cx="1371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289560</xdr:colOff>
      <xdr:row>41</xdr:row>
      <xdr:rowOff>137160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662160"/>
          <a:ext cx="28956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685800</xdr:colOff>
      <xdr:row>44</xdr:row>
      <xdr:rowOff>22860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9997440"/>
          <a:ext cx="685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 bwMode="auto">
        <a:xfrm>
          <a:off x="212026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43195875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1021080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213550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1021080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21355050" y="0"/>
          <a:ext cx="11430" cy="1143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13</xdr:col>
      <xdr:colOff>598714</xdr:colOff>
      <xdr:row>22</xdr:row>
      <xdr:rowOff>163284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1024128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68035</xdr:colOff>
      <xdr:row>0</xdr:row>
      <xdr:rowOff>108857</xdr:rowOff>
    </xdr:from>
    <xdr:to>
      <xdr:col>29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214198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image" Target="../media/image5.w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tabSelected="1" workbookViewId="0">
      <selection activeCell="M34" sqref="M34"/>
    </sheetView>
  </sheetViews>
  <sheetFormatPr defaultRowHeight="13.2"/>
  <sheetData>
    <row r="2" spans="2:19">
      <c r="B2" s="61" t="s">
        <v>271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2:19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2:19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2:19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2:19"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2:19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</row>
    <row r="8" spans="2:19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</row>
    <row r="9" spans="2:19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2:19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2:19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2:19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2:19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</row>
    <row r="14" spans="2:19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2:19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2:19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2:19"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2:19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2:19"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2:19"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2:19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2:19"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2:19"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2:19"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2:19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2:19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</sheetData>
  <mergeCells count="1">
    <mergeCell ref="B2:S26"/>
  </mergeCells>
  <phoneticPr fontId="2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G57"/>
  <sheetViews>
    <sheetView workbookViewId="0">
      <selection activeCell="C4" sqref="C4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44.6640625" customWidth="1"/>
  </cols>
  <sheetData>
    <row r="2" spans="2:5">
      <c r="B2" s="22" t="s">
        <v>1</v>
      </c>
      <c r="C2" s="22" t="s">
        <v>2</v>
      </c>
      <c r="D2" s="22" t="s">
        <v>3</v>
      </c>
      <c r="E2" s="22" t="s">
        <v>22</v>
      </c>
    </row>
    <row r="3" spans="2:5">
      <c r="B3" s="23">
        <v>45037</v>
      </c>
      <c r="C3" s="22" t="s">
        <v>5</v>
      </c>
      <c r="D3" s="22" t="s">
        <v>6</v>
      </c>
      <c r="E3" s="22" t="s">
        <v>20</v>
      </c>
    </row>
    <row r="4" spans="2:5">
      <c r="B4" s="23">
        <v>45058</v>
      </c>
      <c r="C4" s="22" t="s">
        <v>5</v>
      </c>
      <c r="D4" s="22" t="s">
        <v>6</v>
      </c>
      <c r="E4" s="22" t="s">
        <v>270</v>
      </c>
    </row>
    <row r="5" spans="2:5">
      <c r="B5" s="23"/>
      <c r="C5" s="22"/>
      <c r="D5" s="22"/>
      <c r="E5" s="22"/>
    </row>
    <row r="6" spans="2:5">
      <c r="B6" s="23"/>
      <c r="C6" s="22"/>
      <c r="D6" s="22"/>
      <c r="E6" s="22"/>
    </row>
    <row r="7" spans="2:5">
      <c r="B7" s="23"/>
      <c r="C7" s="22"/>
      <c r="D7" s="22"/>
      <c r="E7" s="22"/>
    </row>
    <row r="8" spans="2:5">
      <c r="B8" s="23"/>
      <c r="C8" s="22"/>
      <c r="D8" s="22"/>
      <c r="E8" s="24"/>
    </row>
    <row r="9" spans="2:5">
      <c r="B9" s="23"/>
      <c r="C9" s="22"/>
      <c r="D9" s="22"/>
      <c r="E9" s="22"/>
    </row>
    <row r="10" spans="2:5">
      <c r="B10" s="23"/>
      <c r="C10" s="22"/>
      <c r="D10" s="22"/>
      <c r="E10" s="22"/>
    </row>
    <row r="11" spans="2:5">
      <c r="B11" s="23"/>
      <c r="C11" s="22"/>
      <c r="D11" s="22"/>
      <c r="E11" s="22"/>
    </row>
    <row r="12" spans="2:5">
      <c r="B12" s="23"/>
      <c r="C12" s="22"/>
      <c r="D12" s="22"/>
      <c r="E12" s="25"/>
    </row>
    <row r="13" spans="2:5">
      <c r="B13" s="23"/>
      <c r="C13" s="22"/>
      <c r="D13" s="22"/>
      <c r="E13" s="22"/>
    </row>
    <row r="14" spans="2:5">
      <c r="B14" s="23"/>
      <c r="C14" s="22"/>
      <c r="D14" s="22"/>
      <c r="E14" s="22"/>
    </row>
    <row r="15" spans="2:5">
      <c r="B15" s="23"/>
      <c r="C15" s="22"/>
      <c r="D15" s="22"/>
      <c r="E15" s="22"/>
    </row>
    <row r="16" spans="2:5">
      <c r="B16" s="7"/>
      <c r="E16" s="13"/>
    </row>
    <row r="17" spans="2:5">
      <c r="B17" s="7"/>
    </row>
    <row r="18" spans="2:5">
      <c r="B18" s="7"/>
      <c r="C18" s="13"/>
      <c r="D18" s="13"/>
      <c r="E18" s="13"/>
    </row>
    <row r="19" spans="2:5">
      <c r="B19" s="7"/>
    </row>
    <row r="20" spans="2:5">
      <c r="B20" s="9"/>
      <c r="C20" s="13"/>
      <c r="D20" s="13"/>
    </row>
    <row r="21" spans="2:5">
      <c r="B21" s="9"/>
    </row>
    <row r="22" spans="2:5">
      <c r="B22" s="9"/>
    </row>
    <row r="23" spans="2:5">
      <c r="B23" s="7"/>
    </row>
    <row r="24" spans="2:5">
      <c r="B24" s="9"/>
    </row>
    <row r="25" spans="2:5">
      <c r="B25" s="7"/>
    </row>
    <row r="26" spans="2:5">
      <c r="B26" s="9"/>
    </row>
    <row r="27" spans="2:5">
      <c r="B27" s="9"/>
    </row>
    <row r="28" spans="2:5">
      <c r="B28" s="9"/>
    </row>
    <row r="29" spans="2:5">
      <c r="B29" s="9"/>
    </row>
    <row r="30" spans="2:5">
      <c r="B30" s="9"/>
    </row>
    <row r="31" spans="2:5">
      <c r="B31" s="9"/>
    </row>
    <row r="32" spans="2:5">
      <c r="B32" s="9"/>
    </row>
    <row r="33" spans="2:7">
      <c r="B33" s="9"/>
    </row>
    <row r="34" spans="2:7">
      <c r="B34" s="9"/>
    </row>
    <row r="35" spans="2:7">
      <c r="B35" s="9"/>
    </row>
    <row r="36" spans="2:7">
      <c r="B36" s="9"/>
    </row>
    <row r="37" spans="2:7">
      <c r="B37" s="9"/>
    </row>
    <row r="38" spans="2:7">
      <c r="B38" s="9"/>
    </row>
    <row r="39" spans="2:7">
      <c r="B39" s="9"/>
    </row>
    <row r="40" spans="2:7">
      <c r="B40" s="9"/>
    </row>
    <row r="41" spans="2:7">
      <c r="B41" s="9"/>
    </row>
    <row r="42" spans="2:7">
      <c r="B42" s="9"/>
      <c r="C42" s="13"/>
      <c r="D42" s="13"/>
      <c r="E42" s="13"/>
      <c r="F42" s="13"/>
      <c r="G42" s="13"/>
    </row>
    <row r="43" spans="2:7">
      <c r="B43" s="9"/>
    </row>
    <row r="44" spans="2:7">
      <c r="B44" s="9"/>
    </row>
    <row r="45" spans="2:7">
      <c r="B45" s="9"/>
    </row>
    <row r="46" spans="2:7">
      <c r="B46" s="9"/>
    </row>
    <row r="47" spans="2:7">
      <c r="B47" s="9"/>
    </row>
    <row r="48" spans="2:7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>
      <selection activeCell="B2" sqref="B2"/>
    </sheetView>
  </sheetViews>
  <sheetFormatPr defaultRowHeight="13.2"/>
  <sheetData>
    <row r="2" spans="2:2">
      <c r="B2" t="s">
        <v>21</v>
      </c>
    </row>
  </sheetData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81"/>
  <sheetViews>
    <sheetView topLeftCell="A7" zoomScale="160" zoomScaleNormal="160" workbookViewId="0">
      <selection activeCell="H13" sqref="H13"/>
    </sheetView>
  </sheetViews>
  <sheetFormatPr defaultColWidth="9.109375" defaultRowHeight="12"/>
  <cols>
    <col min="1" max="1" width="13.21875" style="36" bestFit="1" customWidth="1"/>
    <col min="2" max="2" width="16.5546875" style="36" customWidth="1"/>
    <col min="3" max="3" width="7.21875" style="36" customWidth="1"/>
    <col min="4" max="4" width="13.88671875" style="36" customWidth="1"/>
    <col min="5" max="5" width="9.88671875" style="36" customWidth="1"/>
    <col min="6" max="6" width="8.6640625" style="36" bestFit="1" customWidth="1"/>
    <col min="7" max="7" width="19.88671875" style="36" customWidth="1"/>
    <col min="8" max="8" width="28.109375" style="36" customWidth="1"/>
    <col min="9" max="19" width="31.5546875" style="36" customWidth="1"/>
    <col min="20" max="16384" width="9.109375" style="36"/>
  </cols>
  <sheetData>
    <row r="1" spans="1:12">
      <c r="A1" s="35"/>
    </row>
    <row r="2" spans="1:12">
      <c r="A2" s="65" t="s">
        <v>23</v>
      </c>
      <c r="B2" s="71" t="s">
        <v>24</v>
      </c>
      <c r="C2" s="71"/>
      <c r="D2" s="71" t="s">
        <v>25</v>
      </c>
      <c r="E2" s="71"/>
      <c r="F2" s="71" t="s">
        <v>26</v>
      </c>
      <c r="G2" s="71"/>
      <c r="H2" s="37"/>
      <c r="I2" s="37"/>
      <c r="J2" s="37"/>
      <c r="K2" s="37"/>
      <c r="L2" s="37"/>
    </row>
    <row r="3" spans="1:12">
      <c r="A3" s="65"/>
      <c r="B3" s="71" t="s">
        <v>27</v>
      </c>
      <c r="C3" s="71" t="s">
        <v>28</v>
      </c>
      <c r="D3" s="71" t="s">
        <v>27</v>
      </c>
      <c r="E3" s="71" t="s">
        <v>28</v>
      </c>
      <c r="F3" s="31" t="s">
        <v>29</v>
      </c>
      <c r="G3" s="31" t="s">
        <v>31</v>
      </c>
    </row>
    <row r="4" spans="1:12">
      <c r="A4" s="65"/>
      <c r="B4" s="71"/>
      <c r="C4" s="71"/>
      <c r="D4" s="71"/>
      <c r="E4" s="71"/>
      <c r="F4" s="31" t="s">
        <v>30</v>
      </c>
      <c r="G4" s="31" t="s">
        <v>32</v>
      </c>
    </row>
    <row r="5" spans="1:12">
      <c r="A5" s="26" t="s">
        <v>33</v>
      </c>
      <c r="B5" s="26">
        <v>28</v>
      </c>
      <c r="C5" s="26">
        <v>24</v>
      </c>
      <c r="D5" s="26">
        <v>17</v>
      </c>
      <c r="E5" s="26">
        <v>23</v>
      </c>
      <c r="F5" s="26">
        <v>21.8</v>
      </c>
      <c r="G5" s="26">
        <v>16.2</v>
      </c>
    </row>
    <row r="6" spans="1:12"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>
      <c r="A7" s="66" t="s">
        <v>139</v>
      </c>
      <c r="B7" s="66"/>
      <c r="C7" s="37"/>
      <c r="D7" s="67" t="s">
        <v>93</v>
      </c>
      <c r="E7" s="68"/>
      <c r="F7" s="26"/>
      <c r="G7" s="69" t="s">
        <v>117</v>
      </c>
      <c r="H7" s="70"/>
      <c r="I7" s="37"/>
      <c r="J7" s="37"/>
      <c r="K7" s="37"/>
      <c r="L7" s="37"/>
    </row>
    <row r="8" spans="1:12" ht="19.8" customHeight="1">
      <c r="A8" s="32" t="s">
        <v>34</v>
      </c>
      <c r="B8" s="33" t="s">
        <v>35</v>
      </c>
      <c r="D8" s="28" t="s">
        <v>94</v>
      </c>
      <c r="E8" s="26" t="s">
        <v>95</v>
      </c>
      <c r="F8" s="41"/>
      <c r="G8" s="39" t="s">
        <v>116</v>
      </c>
      <c r="H8" s="40" t="s">
        <v>109</v>
      </c>
    </row>
    <row r="9" spans="1:12" ht="25.2">
      <c r="A9" s="28" t="s">
        <v>36</v>
      </c>
      <c r="B9" s="26">
        <v>27</v>
      </c>
      <c r="C9" s="26"/>
      <c r="D9" s="28" t="s">
        <v>142</v>
      </c>
      <c r="E9" s="26">
        <v>5.5</v>
      </c>
      <c r="F9" s="26"/>
      <c r="G9" s="28" t="s">
        <v>110</v>
      </c>
      <c r="H9" s="26"/>
    </row>
    <row r="10" spans="1:12" ht="36">
      <c r="A10" s="28" t="s">
        <v>37</v>
      </c>
      <c r="B10" s="26" t="s">
        <v>38</v>
      </c>
      <c r="C10" s="26"/>
      <c r="D10" s="72" t="s">
        <v>143</v>
      </c>
      <c r="E10" s="26" t="s">
        <v>141</v>
      </c>
      <c r="F10" s="26"/>
      <c r="G10" s="28" t="s">
        <v>111</v>
      </c>
      <c r="H10" s="26"/>
    </row>
    <row r="11" spans="1:12" ht="57.6" customHeight="1">
      <c r="A11" s="28" t="s">
        <v>39</v>
      </c>
      <c r="B11" s="26" t="s">
        <v>38</v>
      </c>
      <c r="C11" s="26"/>
      <c r="D11" s="73"/>
      <c r="E11" s="26" t="s">
        <v>96</v>
      </c>
      <c r="F11" s="63"/>
      <c r="G11" s="28" t="s">
        <v>140</v>
      </c>
      <c r="H11" s="26"/>
    </row>
    <row r="12" spans="1:12" ht="36.6" customHeight="1">
      <c r="A12" s="28" t="s">
        <v>40</v>
      </c>
      <c r="B12" s="26" t="s">
        <v>41</v>
      </c>
      <c r="C12" s="26"/>
      <c r="D12" s="28" t="s">
        <v>145</v>
      </c>
      <c r="E12" s="26" t="s">
        <v>97</v>
      </c>
      <c r="F12" s="63"/>
      <c r="G12" s="28" t="s">
        <v>144</v>
      </c>
      <c r="H12" s="26" t="s">
        <v>113</v>
      </c>
    </row>
    <row r="13" spans="1:12" ht="48">
      <c r="A13" s="28" t="s">
        <v>42</v>
      </c>
      <c r="B13" s="30" t="s">
        <v>43</v>
      </c>
      <c r="C13" s="26"/>
      <c r="D13" s="28" t="s">
        <v>147</v>
      </c>
      <c r="E13" s="26">
        <v>30</v>
      </c>
      <c r="F13" s="26"/>
      <c r="G13" s="28" t="s">
        <v>146</v>
      </c>
      <c r="H13" s="26" t="s">
        <v>114</v>
      </c>
    </row>
    <row r="14" spans="1:12" ht="24">
      <c r="A14" s="28" t="s">
        <v>44</v>
      </c>
      <c r="B14" s="26" t="s">
        <v>45</v>
      </c>
      <c r="C14" s="26"/>
      <c r="D14" s="28" t="s">
        <v>98</v>
      </c>
      <c r="E14" s="26" t="s">
        <v>99</v>
      </c>
      <c r="F14" s="26"/>
      <c r="G14" s="28" t="s">
        <v>148</v>
      </c>
      <c r="H14" s="26" t="s">
        <v>115</v>
      </c>
    </row>
    <row r="15" spans="1:12" ht="36">
      <c r="A15" s="28" t="s">
        <v>46</v>
      </c>
      <c r="B15" s="26"/>
      <c r="C15" s="26"/>
      <c r="D15" s="28" t="s">
        <v>100</v>
      </c>
      <c r="E15" s="26" t="s">
        <v>101</v>
      </c>
      <c r="F15" s="26"/>
      <c r="G15" s="63" t="s">
        <v>149</v>
      </c>
      <c r="H15" s="63"/>
    </row>
    <row r="16" spans="1:12" ht="24">
      <c r="A16" s="28" t="s">
        <v>47</v>
      </c>
      <c r="B16" s="26"/>
      <c r="C16" s="26"/>
      <c r="D16" s="72" t="s">
        <v>102</v>
      </c>
      <c r="E16" s="29" t="s">
        <v>103</v>
      </c>
      <c r="F16" s="26"/>
      <c r="G16" s="69" t="s">
        <v>118</v>
      </c>
      <c r="H16" s="70"/>
    </row>
    <row r="17" spans="1:12" ht="24">
      <c r="A17" s="28" t="s">
        <v>48</v>
      </c>
      <c r="B17" s="26" t="s">
        <v>38</v>
      </c>
      <c r="C17" s="26"/>
      <c r="D17" s="73"/>
      <c r="E17" s="29" t="s">
        <v>104</v>
      </c>
      <c r="F17" s="74"/>
      <c r="G17" s="39" t="s">
        <v>108</v>
      </c>
      <c r="H17" s="40" t="s">
        <v>109</v>
      </c>
    </row>
    <row r="18" spans="1:12" ht="24" customHeight="1">
      <c r="A18" s="28" t="s">
        <v>49</v>
      </c>
      <c r="B18" s="34">
        <v>0.2</v>
      </c>
      <c r="C18" s="26"/>
      <c r="D18" s="28" t="s">
        <v>105</v>
      </c>
      <c r="E18" s="26">
        <v>2</v>
      </c>
      <c r="F18" s="74"/>
      <c r="G18" s="28" t="s">
        <v>110</v>
      </c>
      <c r="H18" s="26"/>
    </row>
    <row r="19" spans="1:12" ht="48">
      <c r="A19" s="28" t="s">
        <v>50</v>
      </c>
      <c r="B19" s="30" t="s">
        <v>51</v>
      </c>
      <c r="C19" s="26"/>
      <c r="D19" s="28" t="s">
        <v>106</v>
      </c>
      <c r="E19" s="26">
        <v>22</v>
      </c>
      <c r="F19" s="26"/>
      <c r="G19" s="28" t="s">
        <v>111</v>
      </c>
      <c r="H19" s="26"/>
    </row>
    <row r="20" spans="1:12" ht="24">
      <c r="A20" s="28" t="s">
        <v>52</v>
      </c>
      <c r="B20" s="26" t="s">
        <v>53</v>
      </c>
      <c r="C20" s="26"/>
      <c r="D20" s="28" t="s">
        <v>107</v>
      </c>
      <c r="E20" s="26">
        <v>10</v>
      </c>
      <c r="F20" s="26"/>
      <c r="G20" s="28" t="s">
        <v>112</v>
      </c>
      <c r="H20" s="26"/>
    </row>
    <row r="21" spans="1:12" ht="24">
      <c r="A21" s="28" t="s">
        <v>54</v>
      </c>
      <c r="B21" s="26" t="s">
        <v>55</v>
      </c>
      <c r="C21" s="26"/>
      <c r="D21" s="33"/>
      <c r="E21" s="33"/>
      <c r="F21" s="26"/>
      <c r="G21" s="28" t="s">
        <v>119</v>
      </c>
      <c r="H21" s="26" t="s">
        <v>120</v>
      </c>
    </row>
    <row r="22" spans="1:12">
      <c r="A22" s="28" t="s">
        <v>56</v>
      </c>
      <c r="B22" s="26" t="s">
        <v>57</v>
      </c>
      <c r="C22" s="26"/>
      <c r="F22" s="33"/>
      <c r="G22" s="28" t="s">
        <v>121</v>
      </c>
      <c r="H22" s="26" t="s">
        <v>122</v>
      </c>
    </row>
    <row r="23" spans="1:12">
      <c r="A23" s="28" t="s">
        <v>58</v>
      </c>
      <c r="B23" s="26" t="s">
        <v>59</v>
      </c>
      <c r="C23" s="26"/>
      <c r="G23" s="28" t="s">
        <v>123</v>
      </c>
      <c r="H23" s="26" t="s">
        <v>115</v>
      </c>
    </row>
    <row r="24" spans="1:12" ht="36">
      <c r="A24" s="28" t="s">
        <v>60</v>
      </c>
      <c r="B24" s="26">
        <v>1</v>
      </c>
      <c r="C24" s="26"/>
      <c r="G24" s="64" t="s">
        <v>124</v>
      </c>
      <c r="H24" s="26" t="s">
        <v>125</v>
      </c>
    </row>
    <row r="25" spans="1:12" ht="36">
      <c r="A25" s="28" t="s">
        <v>61</v>
      </c>
      <c r="B25" s="26" t="s">
        <v>62</v>
      </c>
      <c r="C25" s="26"/>
      <c r="G25" s="64"/>
      <c r="H25" s="26" t="s">
        <v>126</v>
      </c>
    </row>
    <row r="26" spans="1:12" ht="36">
      <c r="A26" s="28" t="s">
        <v>63</v>
      </c>
      <c r="B26" s="26" t="s">
        <v>62</v>
      </c>
      <c r="C26" s="26"/>
      <c r="G26" s="63" t="s">
        <v>127</v>
      </c>
      <c r="H26" s="63"/>
    </row>
    <row r="27" spans="1:12">
      <c r="A27" s="28" t="s">
        <v>64</v>
      </c>
      <c r="B27" s="26">
        <v>25</v>
      </c>
      <c r="C27" s="26"/>
      <c r="D27" s="37"/>
      <c r="E27" s="37"/>
    </row>
    <row r="28" spans="1:12" ht="24">
      <c r="A28" s="28" t="s">
        <v>65</v>
      </c>
      <c r="B28" s="30">
        <v>1.5</v>
      </c>
      <c r="C28" s="26"/>
      <c r="D28" s="42" t="s">
        <v>128</v>
      </c>
      <c r="E28" s="43"/>
      <c r="H28" s="37"/>
    </row>
    <row r="29" spans="1:12" ht="24">
      <c r="A29" s="28" t="s">
        <v>66</v>
      </c>
      <c r="B29" s="26" t="s">
        <v>67</v>
      </c>
      <c r="C29" s="26"/>
      <c r="D29" s="42" t="s">
        <v>150</v>
      </c>
      <c r="E29" s="43"/>
      <c r="K29" s="37"/>
      <c r="L29" s="37"/>
    </row>
    <row r="30" spans="1:12" ht="13.2">
      <c r="A30" s="28" t="s">
        <v>68</v>
      </c>
      <c r="B30" s="26" t="s">
        <v>69</v>
      </c>
      <c r="C30" s="26"/>
      <c r="D30" s="42" t="s">
        <v>129</v>
      </c>
      <c r="E30" s="42" t="s">
        <v>151</v>
      </c>
    </row>
    <row r="31" spans="1:12" ht="24">
      <c r="A31" s="28" t="s">
        <v>70</v>
      </c>
      <c r="B31" s="26">
        <v>0</v>
      </c>
      <c r="C31" s="26"/>
      <c r="D31" s="42" t="s">
        <v>130</v>
      </c>
      <c r="E31" s="43"/>
    </row>
    <row r="32" spans="1:12" ht="24">
      <c r="A32" s="28" t="s">
        <v>71</v>
      </c>
      <c r="B32" s="30" t="s">
        <v>72</v>
      </c>
      <c r="C32" s="26"/>
      <c r="D32" s="42" t="s">
        <v>129</v>
      </c>
      <c r="E32" s="42" t="s">
        <v>131</v>
      </c>
    </row>
    <row r="33" spans="1:5" ht="24">
      <c r="A33" s="28" t="s">
        <v>73</v>
      </c>
      <c r="B33" s="26">
        <v>3</v>
      </c>
      <c r="C33" s="26"/>
    </row>
    <row r="34" spans="1:5" ht="24">
      <c r="A34" s="28" t="s">
        <v>74</v>
      </c>
      <c r="B34" s="26">
        <v>35</v>
      </c>
      <c r="C34" s="26"/>
      <c r="D34" s="42" t="s">
        <v>132</v>
      </c>
      <c r="E34" s="44"/>
    </row>
    <row r="35" spans="1:5" ht="24">
      <c r="A35" s="28" t="s">
        <v>75</v>
      </c>
      <c r="B35" s="26">
        <v>11</v>
      </c>
      <c r="C35" s="26"/>
      <c r="D35" s="45" t="s">
        <v>133</v>
      </c>
      <c r="E35" s="44"/>
    </row>
    <row r="36" spans="1:5" ht="24">
      <c r="A36" s="28" t="s">
        <v>76</v>
      </c>
      <c r="B36" s="26" t="s">
        <v>77</v>
      </c>
      <c r="C36" s="26"/>
      <c r="D36" s="42" t="s">
        <v>134</v>
      </c>
      <c r="E36" s="44"/>
    </row>
    <row r="37" spans="1:5" ht="37.799999999999997" customHeight="1">
      <c r="A37" s="28" t="s">
        <v>78</v>
      </c>
      <c r="B37" s="30" t="s">
        <v>79</v>
      </c>
      <c r="C37" s="26"/>
      <c r="D37" s="42" t="s">
        <v>135</v>
      </c>
      <c r="E37" s="44"/>
    </row>
    <row r="38" spans="1:5" ht="48">
      <c r="A38" s="28" t="s">
        <v>80</v>
      </c>
      <c r="B38" s="30" t="s">
        <v>81</v>
      </c>
      <c r="C38" s="26"/>
      <c r="D38" s="42" t="s">
        <v>136</v>
      </c>
      <c r="E38" s="44"/>
    </row>
    <row r="39" spans="1:5">
      <c r="A39" s="64" t="s">
        <v>82</v>
      </c>
      <c r="B39" s="26" t="s">
        <v>83</v>
      </c>
      <c r="C39" s="63"/>
      <c r="D39" s="42" t="s">
        <v>137</v>
      </c>
      <c r="E39" s="44"/>
    </row>
    <row r="40" spans="1:5">
      <c r="A40" s="64"/>
      <c r="B40" s="26" t="s">
        <v>84</v>
      </c>
      <c r="C40" s="63"/>
      <c r="D40" s="42" t="s">
        <v>138</v>
      </c>
      <c r="E40" s="44"/>
    </row>
    <row r="41" spans="1:5" ht="24">
      <c r="A41" s="28" t="s">
        <v>85</v>
      </c>
      <c r="B41" s="26" t="s">
        <v>86</v>
      </c>
      <c r="C41" s="26"/>
    </row>
    <row r="42" spans="1:5">
      <c r="A42" s="28" t="s">
        <v>87</v>
      </c>
      <c r="B42" s="26" t="s">
        <v>88</v>
      </c>
      <c r="C42" s="26"/>
    </row>
    <row r="43" spans="1:5">
      <c r="A43" s="28" t="s">
        <v>89</v>
      </c>
      <c r="B43" s="30" t="s">
        <v>90</v>
      </c>
      <c r="C43" s="26"/>
    </row>
    <row r="44" spans="1:5" ht="24">
      <c r="A44" s="28" t="s">
        <v>91</v>
      </c>
      <c r="B44" s="30">
        <v>11</v>
      </c>
      <c r="C44" s="30"/>
    </row>
    <row r="45" spans="1:5" ht="24">
      <c r="A45" s="28" t="s">
        <v>92</v>
      </c>
      <c r="B45" s="30">
        <v>9</v>
      </c>
      <c r="C45" s="30"/>
    </row>
    <row r="48" spans="1:5" ht="51.6" customHeight="1"/>
    <row r="51" ht="63" customHeight="1"/>
    <row r="70" ht="129.6" customHeight="1"/>
    <row r="81" ht="112.8" customHeight="1"/>
  </sheetData>
  <mergeCells count="21">
    <mergeCell ref="A2:A4"/>
    <mergeCell ref="A7:B7"/>
    <mergeCell ref="D7:E7"/>
    <mergeCell ref="G7:H7"/>
    <mergeCell ref="G16:H16"/>
    <mergeCell ref="B2:C2"/>
    <mergeCell ref="D2:E2"/>
    <mergeCell ref="F2:G2"/>
    <mergeCell ref="B3:B4"/>
    <mergeCell ref="C3:C4"/>
    <mergeCell ref="D3:D4"/>
    <mergeCell ref="E3:E4"/>
    <mergeCell ref="D10:D11"/>
    <mergeCell ref="F11:F12"/>
    <mergeCell ref="D16:D17"/>
    <mergeCell ref="F17:F18"/>
    <mergeCell ref="G15:H15"/>
    <mergeCell ref="G24:G25"/>
    <mergeCell ref="G26:H26"/>
    <mergeCell ref="A39:A40"/>
    <mergeCell ref="C39:C40"/>
  </mergeCells>
  <phoneticPr fontId="2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123" r:id="rId4">
          <objectPr defaultSize="0" autoPict="0" r:id="rId5">
            <anchor moveWithCells="1" sizeWithCells="1">
              <from>
                <xdr:col>7</xdr:col>
                <xdr:colOff>213360</xdr:colOff>
                <xdr:row>8</xdr:row>
                <xdr:rowOff>60960</xdr:rowOff>
              </from>
              <to>
                <xdr:col>8</xdr:col>
                <xdr:colOff>464820</xdr:colOff>
                <xdr:row>9</xdr:row>
                <xdr:rowOff>0</xdr:rowOff>
              </to>
            </anchor>
          </objectPr>
        </oleObject>
      </mc:Choice>
      <mc:Fallback>
        <oleObject progId="Equation.3" shapeId="5123" r:id="rId4"/>
      </mc:Fallback>
    </mc:AlternateContent>
    <mc:AlternateContent xmlns:mc="http://schemas.openxmlformats.org/markup-compatibility/2006">
      <mc:Choice Requires="x14">
        <oleObject progId="Equation.3" shapeId="5121" r:id="rId6">
          <objectPr defaultSize="0" autoPict="0" r:id="rId7">
            <anchor moveWithCells="1" sizeWithCells="1">
              <from>
                <xdr:col>7</xdr:col>
                <xdr:colOff>144780</xdr:colOff>
                <xdr:row>10</xdr:row>
                <xdr:rowOff>160020</xdr:rowOff>
              </from>
              <to>
                <xdr:col>8</xdr:col>
                <xdr:colOff>754380</xdr:colOff>
                <xdr:row>10</xdr:row>
                <xdr:rowOff>403860</xdr:rowOff>
              </to>
            </anchor>
          </objectPr>
        </oleObject>
      </mc:Choice>
      <mc:Fallback>
        <oleObject progId="Equation.3" shapeId="5121" r:id="rId6"/>
      </mc:Fallback>
    </mc:AlternateContent>
    <mc:AlternateContent xmlns:mc="http://schemas.openxmlformats.org/markup-compatibility/2006">
      <mc:Choice Requires="x14">
        <oleObject progId="Equation.3" shapeId="5126" r:id="rId8">
          <objectPr defaultSize="0" autoPict="0" r:id="rId9">
            <anchor moveWithCells="1" sizeWithCells="1">
              <from>
                <xdr:col>7</xdr:col>
                <xdr:colOff>121920</xdr:colOff>
                <xdr:row>17</xdr:row>
                <xdr:rowOff>15240</xdr:rowOff>
              </from>
              <to>
                <xdr:col>8</xdr:col>
                <xdr:colOff>449580</xdr:colOff>
                <xdr:row>18</xdr:row>
                <xdr:rowOff>0</xdr:rowOff>
              </to>
            </anchor>
          </objectPr>
        </oleObject>
      </mc:Choice>
      <mc:Fallback>
        <oleObject progId="Equation.3" shapeId="5126" r:id="rId8"/>
      </mc:Fallback>
    </mc:AlternateContent>
    <mc:AlternateContent xmlns:mc="http://schemas.openxmlformats.org/markup-compatibility/2006">
      <mc:Choice Requires="x14">
        <oleObject progId="Equation.3" shapeId="5125" r:id="rId10">
          <objectPr defaultSize="0" autoPict="0" r:id="rId11">
            <anchor moveWithCells="1" sizeWithCells="1">
              <from>
                <xdr:col>7</xdr:col>
                <xdr:colOff>114300</xdr:colOff>
                <xdr:row>19</xdr:row>
                <xdr:rowOff>175260</xdr:rowOff>
              </from>
              <to>
                <xdr:col>8</xdr:col>
                <xdr:colOff>1280160</xdr:colOff>
                <xdr:row>19</xdr:row>
                <xdr:rowOff>556260</xdr:rowOff>
              </to>
            </anchor>
          </objectPr>
        </oleObject>
      </mc:Choice>
      <mc:Fallback>
        <oleObject progId="Equation.3" shapeId="5125" r:id="rId10"/>
      </mc:Fallback>
    </mc:AlternateContent>
    <mc:AlternateContent xmlns:mc="http://schemas.openxmlformats.org/markup-compatibility/2006">
      <mc:Choice Requires="x14">
        <oleObject progId="Equation.3" shapeId="5124" r:id="rId12">
          <objectPr defaultSize="0" autoPict="0" r:id="rId7">
            <anchor moveWithCells="1" sizeWithCells="1">
              <from>
                <xdr:col>7</xdr:col>
                <xdr:colOff>53340</xdr:colOff>
                <xdr:row>19</xdr:row>
                <xdr:rowOff>15240</xdr:rowOff>
              </from>
              <to>
                <xdr:col>8</xdr:col>
                <xdr:colOff>1516380</xdr:colOff>
                <xdr:row>19</xdr:row>
                <xdr:rowOff>304800</xdr:rowOff>
              </to>
            </anchor>
          </objectPr>
        </oleObject>
      </mc:Choice>
      <mc:Fallback>
        <oleObject progId="Equation.3" shapeId="5124" r:id="rId12"/>
      </mc:Fallback>
    </mc:AlternateContent>
    <mc:AlternateContent xmlns:mc="http://schemas.openxmlformats.org/markup-compatibility/2006">
      <mc:Choice Requires="x14">
        <oleObject progId="Equation.3" shapeId="5127" r:id="rId13">
          <objectPr defaultSize="0" autoPict="0" r:id="rId14">
            <anchor moveWithCells="1" sizeWithCells="1">
              <from>
                <xdr:col>6</xdr:col>
                <xdr:colOff>121920</xdr:colOff>
                <xdr:row>36</xdr:row>
                <xdr:rowOff>22860</xdr:rowOff>
              </from>
              <to>
                <xdr:col>8</xdr:col>
                <xdr:colOff>38100</xdr:colOff>
                <xdr:row>36</xdr:row>
                <xdr:rowOff>434340</xdr:rowOff>
              </to>
            </anchor>
          </objectPr>
        </oleObject>
      </mc:Choice>
      <mc:Fallback>
        <oleObject progId="Equation.3" shapeId="5127" r:id="rId1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3433-2A77-49D4-AA09-62ADAA487BA8}">
  <sheetPr>
    <tabColor indexed="43"/>
    <pageSetUpPr fitToPage="1"/>
  </sheetPr>
  <dimension ref="A1:BL16363"/>
  <sheetViews>
    <sheetView topLeftCell="T1" zoomScale="55" zoomScaleNormal="55" zoomScalePageLayoutView="80" workbookViewId="0">
      <selection activeCell="BD36" sqref="BD36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3" width="9.33203125" style="13" customWidth="1"/>
    <col min="14" max="14" width="11.33203125" style="13" customWidth="1"/>
    <col min="15" max="15" width="9.33203125" style="1" customWidth="1"/>
    <col min="16" max="32" width="9.33203125" style="13" customWidth="1"/>
    <col min="33" max="33" width="9.33203125" style="13"/>
    <col min="34" max="34" width="13.6640625" style="13" bestFit="1" customWidth="1"/>
    <col min="35" max="67" width="9.33203125" style="13"/>
    <col min="68" max="68" width="11.88671875" style="13" bestFit="1" customWidth="1"/>
    <col min="69" max="16384" width="9.33203125" style="13"/>
  </cols>
  <sheetData>
    <row r="1" spans="1:48">
      <c r="A1" s="6"/>
      <c r="AH1" s="6"/>
      <c r="AP1" s="8"/>
      <c r="AV1" s="1"/>
    </row>
    <row r="2" spans="1:48">
      <c r="A2" s="6"/>
      <c r="AH2" s="6"/>
      <c r="AP2" s="8"/>
      <c r="AV2" s="1"/>
    </row>
    <row r="3" spans="1:48">
      <c r="A3" s="6"/>
      <c r="AH3" s="6"/>
      <c r="AP3" s="8"/>
      <c r="AV3" s="1"/>
    </row>
    <row r="4" spans="1:48">
      <c r="A4" s="6"/>
      <c r="AH4" s="6"/>
      <c r="AP4" s="8"/>
      <c r="AV4" s="1"/>
    </row>
    <row r="5" spans="1:48">
      <c r="A5" s="6"/>
      <c r="AH5" s="6"/>
      <c r="AP5" s="8"/>
      <c r="AV5" s="1"/>
    </row>
    <row r="6" spans="1:48">
      <c r="A6" s="6"/>
      <c r="AH6" s="6"/>
      <c r="AP6" s="8"/>
      <c r="AV6" s="1"/>
    </row>
    <row r="7" spans="1:48">
      <c r="AP7" s="8"/>
      <c r="AV7" s="1"/>
    </row>
    <row r="8" spans="1:48">
      <c r="AP8" s="8"/>
      <c r="AV8" s="1"/>
    </row>
    <row r="9" spans="1:48">
      <c r="AP9" s="8"/>
      <c r="AV9" s="1"/>
    </row>
    <row r="10" spans="1:48">
      <c r="AP10" s="8"/>
      <c r="AV10" s="1"/>
    </row>
    <row r="11" spans="1:48">
      <c r="AP11" s="8"/>
      <c r="AV11" s="1"/>
    </row>
    <row r="12" spans="1:48">
      <c r="AP12" s="8"/>
      <c r="AV12" s="1"/>
    </row>
    <row r="13" spans="1:48">
      <c r="AP13" s="8"/>
      <c r="AV13" s="1"/>
    </row>
    <row r="14" spans="1:48">
      <c r="AP14" s="8"/>
      <c r="AV14" s="1"/>
    </row>
    <row r="15" spans="1:48">
      <c r="AP15" s="8"/>
      <c r="AV15" s="1"/>
    </row>
    <row r="16" spans="1:48">
      <c r="AP16" s="8"/>
      <c r="AV16" s="1"/>
    </row>
    <row r="17" spans="1:64">
      <c r="AP17" s="8"/>
      <c r="AV17" s="1"/>
    </row>
    <row r="18" spans="1:64">
      <c r="AP18" s="8"/>
      <c r="AV18" s="1"/>
    </row>
    <row r="19" spans="1:64">
      <c r="AP19" s="8"/>
      <c r="AV19" s="1"/>
    </row>
    <row r="20" spans="1:64">
      <c r="AP20" s="8"/>
      <c r="AV20" s="1"/>
    </row>
    <row r="21" spans="1:64">
      <c r="AP21" s="8"/>
      <c r="AV21" s="1"/>
    </row>
    <row r="22" spans="1:64">
      <c r="AP22" s="8"/>
      <c r="AV22" s="1"/>
    </row>
    <row r="23" spans="1:64">
      <c r="AP23" s="8"/>
      <c r="AV23" s="1"/>
    </row>
    <row r="24" spans="1:64">
      <c r="AP24" s="8"/>
      <c r="AV24" s="1"/>
    </row>
    <row r="25" spans="1:64">
      <c r="A25" s="13" t="s">
        <v>4</v>
      </c>
      <c r="B25" s="4" t="s">
        <v>7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4"/>
      <c r="O25" s="12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3" t="s">
        <v>0</v>
      </c>
      <c r="AH25" s="13" t="s">
        <v>19</v>
      </c>
      <c r="AI25" s="4" t="s">
        <v>265</v>
      </c>
      <c r="AJ25" s="4" t="s">
        <v>8</v>
      </c>
      <c r="AK25" s="4" t="s">
        <v>18</v>
      </c>
      <c r="AL25" s="4" t="s">
        <v>9</v>
      </c>
      <c r="AM25" s="4" t="s">
        <v>10</v>
      </c>
      <c r="AN25" s="4" t="s">
        <v>11</v>
      </c>
      <c r="AO25" s="4" t="s">
        <v>12</v>
      </c>
      <c r="AP25" s="4" t="s">
        <v>13</v>
      </c>
      <c r="AQ25" s="4" t="s">
        <v>14</v>
      </c>
      <c r="AR25" s="4" t="s">
        <v>15</v>
      </c>
      <c r="AS25" s="4" t="s">
        <v>16</v>
      </c>
      <c r="AT25" s="4" t="s">
        <v>17</v>
      </c>
      <c r="AU25" s="4"/>
      <c r="AV25" s="12"/>
      <c r="AW25" s="4"/>
      <c r="AX25" s="4"/>
      <c r="AY25" s="5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3" t="s">
        <v>0</v>
      </c>
    </row>
    <row r="26" spans="1:64">
      <c r="A26" s="17">
        <v>0</v>
      </c>
      <c r="B26" s="20">
        <v>2.8674674980061501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7"/>
      <c r="O26" s="18"/>
      <c r="P26" s="21"/>
      <c r="Q26" s="17"/>
      <c r="R26" s="15"/>
      <c r="S26" s="15"/>
      <c r="T26" s="19"/>
      <c r="U26" s="17"/>
      <c r="V26" s="14"/>
      <c r="W26" s="15"/>
      <c r="X26" s="15"/>
      <c r="Y26" s="17"/>
      <c r="Z26" s="15"/>
      <c r="AA26" s="16"/>
      <c r="AB26" s="10"/>
      <c r="AC26" s="10"/>
      <c r="AD26" s="17"/>
      <c r="AE26" s="2">
        <f t="shared" ref="AE26:AE57" si="0">AVERAGE(B26:AD26)</f>
        <v>2.8674674980061501</v>
      </c>
      <c r="AF26" s="1"/>
      <c r="AH26" s="17">
        <v>0</v>
      </c>
      <c r="AI26" s="17">
        <v>59.226069731017702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18"/>
      <c r="AW26" s="21"/>
      <c r="AX26" s="17"/>
      <c r="AY26" s="15"/>
      <c r="AZ26" s="15"/>
      <c r="BA26" s="19"/>
      <c r="BB26" s="17"/>
      <c r="BC26" s="14"/>
      <c r="BD26" s="15"/>
      <c r="BE26" s="15"/>
      <c r="BF26" s="17"/>
      <c r="BG26" s="15"/>
      <c r="BH26" s="16"/>
      <c r="BI26" s="10"/>
      <c r="BJ26" s="10"/>
      <c r="BK26" s="17"/>
      <c r="BL26" s="2">
        <f>AVERAGE(AI26:BK26)</f>
        <v>59.226069731017702</v>
      </c>
    </row>
    <row r="27" spans="1:64">
      <c r="A27" s="17">
        <v>1</v>
      </c>
      <c r="B27" s="20">
        <v>6.4463299369412699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7"/>
      <c r="O27" s="18"/>
      <c r="P27" s="21"/>
      <c r="Q27" s="17"/>
      <c r="R27" s="15"/>
      <c r="S27" s="15"/>
      <c r="T27" s="19"/>
      <c r="U27" s="17"/>
      <c r="V27" s="14"/>
      <c r="W27" s="15"/>
      <c r="X27" s="15"/>
      <c r="Y27" s="17"/>
      <c r="Z27" s="15"/>
      <c r="AA27" s="16"/>
      <c r="AB27" s="10"/>
      <c r="AC27" s="10"/>
      <c r="AD27" s="17"/>
      <c r="AE27" s="2">
        <f t="shared" si="0"/>
        <v>6.4463299369412699</v>
      </c>
      <c r="AF27" s="1"/>
      <c r="AH27" s="17">
        <v>1</v>
      </c>
      <c r="AI27" s="17">
        <v>61.451937268091001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18"/>
      <c r="AW27" s="21"/>
      <c r="AX27" s="17"/>
      <c r="AY27" s="15"/>
      <c r="AZ27" s="15"/>
      <c r="BA27" s="19"/>
      <c r="BB27" s="17"/>
      <c r="BC27" s="14"/>
      <c r="BD27" s="15"/>
      <c r="BE27" s="15"/>
      <c r="BF27" s="17"/>
      <c r="BG27" s="15"/>
      <c r="BH27" s="16"/>
      <c r="BI27" s="10"/>
      <c r="BJ27" s="10"/>
      <c r="BK27" s="17"/>
      <c r="BL27" s="2">
        <f t="shared" ref="BL27:BL90" si="1">AVERAGE(AI27:BK27)</f>
        <v>61.451937268091001</v>
      </c>
    </row>
    <row r="28" spans="1:64">
      <c r="A28" s="17">
        <v>2</v>
      </c>
      <c r="B28" s="20">
        <v>7.0452533624903397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7"/>
      <c r="O28" s="18"/>
      <c r="P28" s="21"/>
      <c r="Q28" s="17"/>
      <c r="R28" s="15"/>
      <c r="S28" s="15"/>
      <c r="T28" s="19"/>
      <c r="U28" s="17"/>
      <c r="V28" s="14"/>
      <c r="W28" s="15"/>
      <c r="X28" s="15"/>
      <c r="Y28" s="17"/>
      <c r="Z28" s="15"/>
      <c r="AA28" s="16"/>
      <c r="AB28" s="10"/>
      <c r="AC28" s="10"/>
      <c r="AD28" s="17"/>
      <c r="AE28" s="2">
        <f t="shared" si="0"/>
        <v>7.0452533624903397</v>
      </c>
      <c r="AF28" s="1"/>
      <c r="AH28" s="17">
        <v>2</v>
      </c>
      <c r="AI28" s="17">
        <v>65.139949692811896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18"/>
      <c r="AW28" s="21"/>
      <c r="AX28" s="17"/>
      <c r="AY28" s="15"/>
      <c r="AZ28" s="15"/>
      <c r="BA28" s="19"/>
      <c r="BB28" s="17"/>
      <c r="BC28" s="14"/>
      <c r="BD28" s="15"/>
      <c r="BE28" s="15"/>
      <c r="BF28" s="17"/>
      <c r="BG28" s="15"/>
      <c r="BH28" s="16"/>
      <c r="BI28" s="10"/>
      <c r="BJ28" s="10"/>
      <c r="BK28" s="17"/>
      <c r="BL28" s="2">
        <f t="shared" si="1"/>
        <v>65.139949692811896</v>
      </c>
    </row>
    <row r="29" spans="1:64">
      <c r="A29" s="17">
        <v>3</v>
      </c>
      <c r="B29" s="20">
        <v>8.2712583003283502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7"/>
      <c r="O29" s="18"/>
      <c r="P29" s="21"/>
      <c r="Q29" s="17"/>
      <c r="R29" s="15"/>
      <c r="S29" s="15"/>
      <c r="T29" s="19"/>
      <c r="U29" s="17"/>
      <c r="V29" s="14"/>
      <c r="W29" s="15"/>
      <c r="X29" s="15"/>
      <c r="Y29" s="17"/>
      <c r="Z29" s="15"/>
      <c r="AA29" s="16"/>
      <c r="AB29" s="10"/>
      <c r="AC29" s="10"/>
      <c r="AD29" s="17"/>
      <c r="AE29" s="2">
        <f t="shared" si="0"/>
        <v>8.2712583003283502</v>
      </c>
      <c r="AF29" s="1"/>
      <c r="AH29" s="17">
        <v>3</v>
      </c>
      <c r="AI29" s="17">
        <v>69.476566060572097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18"/>
      <c r="AW29" s="21"/>
      <c r="AX29" s="17"/>
      <c r="AY29" s="15"/>
      <c r="AZ29" s="15"/>
      <c r="BA29" s="19"/>
      <c r="BB29" s="17"/>
      <c r="BC29" s="14"/>
      <c r="BD29" s="15"/>
      <c r="BE29" s="15"/>
      <c r="BF29" s="17"/>
      <c r="BG29" s="15"/>
      <c r="BH29" s="16"/>
      <c r="BI29" s="10"/>
      <c r="BJ29" s="10"/>
      <c r="BK29" s="17"/>
      <c r="BL29" s="2">
        <f t="shared" si="1"/>
        <v>69.476566060572097</v>
      </c>
    </row>
    <row r="30" spans="1:64">
      <c r="A30" s="17">
        <v>4</v>
      </c>
      <c r="B30" s="20">
        <v>8.5630339657104209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7"/>
      <c r="O30" s="18"/>
      <c r="P30" s="21"/>
      <c r="Q30" s="17"/>
      <c r="R30" s="15"/>
      <c r="S30" s="15"/>
      <c r="T30" s="19"/>
      <c r="U30" s="17"/>
      <c r="V30" s="14"/>
      <c r="W30" s="15"/>
      <c r="X30" s="15"/>
      <c r="Y30" s="17"/>
      <c r="Z30" s="15"/>
      <c r="AA30" s="16"/>
      <c r="AB30" s="10"/>
      <c r="AC30" s="10"/>
      <c r="AD30" s="17"/>
      <c r="AE30" s="2">
        <f t="shared" si="0"/>
        <v>8.5630339657104209</v>
      </c>
      <c r="AF30" s="1"/>
      <c r="AH30" s="17">
        <v>4</v>
      </c>
      <c r="AI30" s="17">
        <v>69.714363477518503</v>
      </c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18"/>
      <c r="AW30" s="21"/>
      <c r="AX30" s="17"/>
      <c r="AY30" s="15"/>
      <c r="AZ30" s="15"/>
      <c r="BA30" s="19"/>
      <c r="BB30" s="17"/>
      <c r="BC30" s="14"/>
      <c r="BD30" s="15"/>
      <c r="BE30" s="15"/>
      <c r="BF30" s="17"/>
      <c r="BG30" s="15"/>
      <c r="BH30" s="16"/>
      <c r="BI30" s="10"/>
      <c r="BJ30" s="10"/>
      <c r="BK30" s="17"/>
      <c r="BL30" s="2">
        <f t="shared" si="1"/>
        <v>69.714363477518503</v>
      </c>
    </row>
    <row r="31" spans="1:64">
      <c r="A31" s="17">
        <v>5</v>
      </c>
      <c r="B31" s="20">
        <v>10.923476350625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7"/>
      <c r="O31" s="18"/>
      <c r="P31" s="21"/>
      <c r="Q31" s="17"/>
      <c r="R31" s="15"/>
      <c r="S31" s="15"/>
      <c r="T31" s="19"/>
      <c r="U31" s="17"/>
      <c r="V31" s="14"/>
      <c r="W31" s="15"/>
      <c r="X31" s="15"/>
      <c r="Y31" s="17"/>
      <c r="Z31" s="15"/>
      <c r="AA31" s="16"/>
      <c r="AB31" s="10"/>
      <c r="AC31" s="10"/>
      <c r="AD31" s="17"/>
      <c r="AE31" s="2">
        <f t="shared" si="0"/>
        <v>10.923476350625</v>
      </c>
      <c r="AF31" s="1"/>
      <c r="AH31" s="17">
        <v>5</v>
      </c>
      <c r="AI31" s="17">
        <v>70.461521041178102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18"/>
      <c r="AW31" s="21"/>
      <c r="AX31" s="17"/>
      <c r="AY31" s="15"/>
      <c r="AZ31" s="15"/>
      <c r="BA31" s="19"/>
      <c r="BB31" s="17"/>
      <c r="BC31" s="14"/>
      <c r="BD31" s="15"/>
      <c r="BE31" s="15"/>
      <c r="BF31" s="17"/>
      <c r="BG31" s="15"/>
      <c r="BH31" s="16"/>
      <c r="BI31" s="10"/>
      <c r="BJ31" s="10"/>
      <c r="BK31" s="17"/>
      <c r="BL31" s="2">
        <f t="shared" si="1"/>
        <v>70.461521041178102</v>
      </c>
    </row>
    <row r="32" spans="1:64">
      <c r="A32" s="17">
        <v>6</v>
      </c>
      <c r="B32" s="20">
        <v>12.8360575443006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7"/>
      <c r="O32" s="18"/>
      <c r="P32" s="21"/>
      <c r="Q32" s="17"/>
      <c r="R32" s="15"/>
      <c r="S32" s="15"/>
      <c r="T32" s="19"/>
      <c r="U32" s="17"/>
      <c r="V32" s="14"/>
      <c r="W32" s="15"/>
      <c r="X32" s="15"/>
      <c r="Y32" s="17"/>
      <c r="Z32" s="15"/>
      <c r="AA32" s="16"/>
      <c r="AB32" s="10"/>
      <c r="AC32" s="10"/>
      <c r="AD32" s="17"/>
      <c r="AE32" s="2">
        <f t="shared" si="0"/>
        <v>12.8360575443006</v>
      </c>
      <c r="AF32" s="1"/>
      <c r="AH32" s="17">
        <v>6</v>
      </c>
      <c r="AI32" s="17">
        <v>70.699155777606506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18"/>
      <c r="AW32" s="21"/>
      <c r="AX32" s="17"/>
      <c r="AY32" s="15"/>
      <c r="AZ32" s="15"/>
      <c r="BA32" s="19"/>
      <c r="BB32" s="17"/>
      <c r="BC32" s="14"/>
      <c r="BD32" s="15"/>
      <c r="BE32" s="15"/>
      <c r="BF32" s="17"/>
      <c r="BG32" s="15"/>
      <c r="BH32" s="16"/>
      <c r="BI32" s="10"/>
      <c r="BJ32" s="10"/>
      <c r="BK32" s="17"/>
      <c r="BL32" s="2">
        <f t="shared" si="1"/>
        <v>70.699155777606506</v>
      </c>
    </row>
    <row r="33" spans="1:64">
      <c r="A33" s="17">
        <v>7</v>
      </c>
      <c r="B33" s="20">
        <v>13.995422266969999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7"/>
      <c r="O33" s="18"/>
      <c r="P33" s="21"/>
      <c r="Q33" s="17"/>
      <c r="R33" s="15"/>
      <c r="S33" s="15"/>
      <c r="T33" s="19"/>
      <c r="U33" s="17"/>
      <c r="V33" s="14"/>
      <c r="W33" s="15"/>
      <c r="X33" s="15"/>
      <c r="Y33" s="17"/>
      <c r="Z33" s="15"/>
      <c r="AA33" s="16"/>
      <c r="AB33" s="10"/>
      <c r="AC33" s="10"/>
      <c r="AD33" s="17"/>
      <c r="AE33" s="2">
        <f t="shared" si="0"/>
        <v>13.995422266969999</v>
      </c>
      <c r="AF33" s="1"/>
      <c r="AH33" s="17">
        <v>7</v>
      </c>
      <c r="AI33" s="17">
        <v>72.730286396110003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18"/>
      <c r="AW33" s="21"/>
      <c r="AX33" s="17"/>
      <c r="AY33" s="15"/>
      <c r="AZ33" s="15"/>
      <c r="BA33" s="19"/>
      <c r="BB33" s="17"/>
      <c r="BC33" s="14"/>
      <c r="BD33" s="15"/>
      <c r="BE33" s="15"/>
      <c r="BF33" s="17"/>
      <c r="BG33" s="15"/>
      <c r="BH33" s="16"/>
      <c r="BI33" s="10"/>
      <c r="BJ33" s="10"/>
      <c r="BK33" s="17"/>
      <c r="BL33" s="2">
        <f t="shared" si="1"/>
        <v>72.730286396110003</v>
      </c>
    </row>
    <row r="34" spans="1:64">
      <c r="A34" s="17">
        <v>8</v>
      </c>
      <c r="B34" s="20">
        <v>14.6351341478621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7"/>
      <c r="O34" s="18"/>
      <c r="P34" s="21"/>
      <c r="Q34" s="17"/>
      <c r="R34" s="15"/>
      <c r="S34" s="15"/>
      <c r="T34" s="19"/>
      <c r="U34" s="17"/>
      <c r="V34" s="14"/>
      <c r="W34" s="15"/>
      <c r="X34" s="15"/>
      <c r="Y34" s="17"/>
      <c r="Z34" s="15"/>
      <c r="AA34" s="16"/>
      <c r="AB34" s="10"/>
      <c r="AC34" s="10"/>
      <c r="AD34" s="17"/>
      <c r="AE34" s="2">
        <f t="shared" si="0"/>
        <v>14.6351341478621</v>
      </c>
      <c r="AF34" s="1"/>
      <c r="AH34" s="17">
        <v>8</v>
      </c>
      <c r="AI34" s="17">
        <v>73.948327457247103</v>
      </c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18"/>
      <c r="AW34" s="21"/>
      <c r="AX34" s="17"/>
      <c r="AY34" s="15"/>
      <c r="AZ34" s="15"/>
      <c r="BA34" s="19"/>
      <c r="BB34" s="17"/>
      <c r="BC34" s="14"/>
      <c r="BD34" s="15"/>
      <c r="BE34" s="15"/>
      <c r="BF34" s="17"/>
      <c r="BG34" s="15"/>
      <c r="BH34" s="16"/>
      <c r="BI34" s="10"/>
      <c r="BJ34" s="10"/>
      <c r="BK34" s="17"/>
      <c r="BL34" s="2">
        <f t="shared" si="1"/>
        <v>73.948327457247103</v>
      </c>
    </row>
    <row r="35" spans="1:64">
      <c r="A35" s="17">
        <v>9</v>
      </c>
      <c r="B35" s="20">
        <v>14.694058365495501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7"/>
      <c r="O35" s="18"/>
      <c r="P35" s="21"/>
      <c r="Q35" s="17"/>
      <c r="R35" s="15"/>
      <c r="S35" s="15"/>
      <c r="T35" s="19"/>
      <c r="U35" s="17"/>
      <c r="V35" s="14"/>
      <c r="W35" s="15"/>
      <c r="X35" s="15"/>
      <c r="Y35" s="17"/>
      <c r="Z35" s="15"/>
      <c r="AA35" s="16"/>
      <c r="AB35" s="10"/>
      <c r="AC35" s="10"/>
      <c r="AD35" s="17"/>
      <c r="AE35" s="2">
        <f t="shared" si="0"/>
        <v>14.694058365495501</v>
      </c>
      <c r="AF35" s="1"/>
      <c r="AH35" s="17">
        <v>9</v>
      </c>
      <c r="AI35" s="17">
        <v>75.233951576535901</v>
      </c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18"/>
      <c r="AW35" s="21"/>
      <c r="AX35" s="17"/>
      <c r="AY35" s="15"/>
      <c r="AZ35" s="15"/>
      <c r="BA35" s="19"/>
      <c r="BB35" s="17"/>
      <c r="BC35" s="14"/>
      <c r="BD35" s="15"/>
      <c r="BE35" s="15"/>
      <c r="BF35" s="17"/>
      <c r="BG35" s="15"/>
      <c r="BH35" s="16"/>
      <c r="BI35" s="10"/>
      <c r="BJ35" s="10"/>
      <c r="BK35" s="17"/>
      <c r="BL35" s="2">
        <f t="shared" si="1"/>
        <v>75.233951576535901</v>
      </c>
    </row>
    <row r="36" spans="1:64">
      <c r="A36" s="17">
        <v>10</v>
      </c>
      <c r="B36" s="20">
        <v>15.520683359611899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7"/>
      <c r="O36" s="18"/>
      <c r="P36" s="21"/>
      <c r="Q36" s="17"/>
      <c r="R36" s="15"/>
      <c r="S36" s="15"/>
      <c r="T36" s="19"/>
      <c r="U36" s="17"/>
      <c r="V36" s="14"/>
      <c r="W36" s="15"/>
      <c r="X36" s="15"/>
      <c r="Y36" s="17"/>
      <c r="Z36" s="15"/>
      <c r="AA36" s="16"/>
      <c r="AB36" s="10"/>
      <c r="AC36" s="10"/>
      <c r="AD36" s="17"/>
      <c r="AE36" s="2">
        <f t="shared" si="0"/>
        <v>15.520683359611899</v>
      </c>
      <c r="AF36" s="1"/>
      <c r="AH36" s="17">
        <v>10</v>
      </c>
      <c r="AI36" s="17">
        <v>76.686165840082396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18"/>
      <c r="AW36" s="21"/>
      <c r="AX36" s="17"/>
      <c r="AY36" s="15"/>
      <c r="AZ36" s="15"/>
      <c r="BA36" s="19"/>
      <c r="BB36" s="17"/>
      <c r="BC36" s="14"/>
      <c r="BD36" s="15"/>
      <c r="BE36" s="15"/>
      <c r="BF36" s="17"/>
      <c r="BG36" s="15"/>
      <c r="BH36" s="16"/>
      <c r="BI36" s="10"/>
      <c r="BJ36" s="10"/>
      <c r="BK36" s="17"/>
      <c r="BL36" s="2">
        <f t="shared" si="1"/>
        <v>76.686165840082396</v>
      </c>
    </row>
    <row r="37" spans="1:64">
      <c r="A37" s="17">
        <v>11</v>
      </c>
      <c r="B37" s="20">
        <v>16.416591465184101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7"/>
      <c r="O37" s="18"/>
      <c r="P37" s="21"/>
      <c r="Q37" s="17"/>
      <c r="R37" s="15"/>
      <c r="S37" s="15"/>
      <c r="T37" s="19"/>
      <c r="U37" s="17"/>
      <c r="V37" s="14"/>
      <c r="W37" s="15"/>
      <c r="X37" s="15"/>
      <c r="Y37" s="17"/>
      <c r="Z37" s="15"/>
      <c r="AA37" s="16"/>
      <c r="AB37" s="10"/>
      <c r="AC37" s="10"/>
      <c r="AD37" s="17"/>
      <c r="AE37" s="2">
        <f t="shared" si="0"/>
        <v>16.416591465184101</v>
      </c>
      <c r="AF37" s="1"/>
      <c r="AH37" s="17">
        <v>11</v>
      </c>
      <c r="AI37" s="17">
        <v>78.642444911968695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18"/>
      <c r="AW37" s="21"/>
      <c r="AX37" s="17"/>
      <c r="AY37" s="15"/>
      <c r="AZ37" s="15"/>
      <c r="BA37" s="19"/>
      <c r="BB37" s="17"/>
      <c r="BC37" s="14"/>
      <c r="BD37" s="15"/>
      <c r="BE37" s="15"/>
      <c r="BF37" s="17"/>
      <c r="BG37" s="15"/>
      <c r="BH37" s="16"/>
      <c r="BI37" s="10"/>
      <c r="BJ37" s="10"/>
      <c r="BK37" s="17"/>
      <c r="BL37" s="2">
        <f t="shared" si="1"/>
        <v>78.642444911968695</v>
      </c>
    </row>
    <row r="38" spans="1:64">
      <c r="A38" s="17">
        <v>12</v>
      </c>
      <c r="B38" s="20">
        <v>16.930284829930901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7"/>
      <c r="O38" s="18"/>
      <c r="P38" s="21"/>
      <c r="Q38" s="17"/>
      <c r="R38" s="15"/>
      <c r="S38" s="15"/>
      <c r="T38" s="19"/>
      <c r="U38" s="17"/>
      <c r="V38" s="14"/>
      <c r="W38" s="15"/>
      <c r="X38" s="15"/>
      <c r="Y38" s="17"/>
      <c r="Z38" s="15"/>
      <c r="AA38" s="16"/>
      <c r="AB38" s="10"/>
      <c r="AC38" s="10"/>
      <c r="AD38" s="17"/>
      <c r="AE38" s="2">
        <f t="shared" si="0"/>
        <v>16.930284829930901</v>
      </c>
      <c r="AF38" s="1"/>
      <c r="AH38" s="17">
        <v>12</v>
      </c>
      <c r="AI38" s="17">
        <v>78.716799658457205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18"/>
      <c r="AW38" s="21"/>
      <c r="AX38" s="17"/>
      <c r="AY38" s="15"/>
      <c r="AZ38" s="15"/>
      <c r="BA38" s="19"/>
      <c r="BB38" s="17"/>
      <c r="BC38" s="14"/>
      <c r="BD38" s="15"/>
      <c r="BE38" s="15"/>
      <c r="BF38" s="17"/>
      <c r="BG38" s="15"/>
      <c r="BH38" s="16"/>
      <c r="BI38" s="10"/>
      <c r="BJ38" s="10"/>
      <c r="BK38" s="17"/>
      <c r="BL38" s="2">
        <f t="shared" si="1"/>
        <v>78.716799658457205</v>
      </c>
    </row>
    <row r="39" spans="1:64">
      <c r="A39" s="17">
        <v>13</v>
      </c>
      <c r="B39" s="20">
        <v>17.064479261740601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7"/>
      <c r="O39" s="18"/>
      <c r="P39" s="21"/>
      <c r="Q39" s="17"/>
      <c r="R39" s="15"/>
      <c r="S39" s="15"/>
      <c r="T39" s="19"/>
      <c r="U39" s="17"/>
      <c r="V39" s="14"/>
      <c r="W39" s="15"/>
      <c r="X39" s="15"/>
      <c r="Y39" s="17"/>
      <c r="Z39" s="15"/>
      <c r="AA39" s="16"/>
      <c r="AB39" s="10"/>
      <c r="AC39" s="10"/>
      <c r="AD39" s="17"/>
      <c r="AE39" s="2">
        <f t="shared" si="0"/>
        <v>17.064479261740601</v>
      </c>
      <c r="AF39" s="1"/>
      <c r="AH39" s="17">
        <v>13</v>
      </c>
      <c r="AI39" s="17">
        <v>78.8164772697763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18"/>
      <c r="AW39" s="21"/>
      <c r="AX39" s="17"/>
      <c r="AY39" s="15"/>
      <c r="AZ39" s="15"/>
      <c r="BA39" s="19"/>
      <c r="BB39" s="17"/>
      <c r="BC39" s="14"/>
      <c r="BD39" s="15"/>
      <c r="BE39" s="15"/>
      <c r="BF39" s="17"/>
      <c r="BG39" s="15"/>
      <c r="BH39" s="16"/>
      <c r="BI39" s="10"/>
      <c r="BJ39" s="10"/>
      <c r="BK39" s="17"/>
      <c r="BL39" s="2">
        <f t="shared" si="1"/>
        <v>78.8164772697763</v>
      </c>
    </row>
    <row r="40" spans="1:64">
      <c r="A40" s="17">
        <v>14</v>
      </c>
      <c r="B40" s="20">
        <v>17.7652238007839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7"/>
      <c r="O40" s="18"/>
      <c r="P40" s="21"/>
      <c r="Q40" s="17"/>
      <c r="R40" s="15"/>
      <c r="S40" s="15"/>
      <c r="T40" s="19"/>
      <c r="U40" s="17"/>
      <c r="V40" s="14"/>
      <c r="W40" s="15"/>
      <c r="X40" s="15"/>
      <c r="Y40" s="17"/>
      <c r="Z40" s="15"/>
      <c r="AA40" s="16"/>
      <c r="AB40" s="10"/>
      <c r="AC40" s="10"/>
      <c r="AD40" s="17"/>
      <c r="AE40" s="2">
        <f t="shared" si="0"/>
        <v>17.7652238007839</v>
      </c>
      <c r="AF40" s="1"/>
      <c r="AH40" s="17">
        <v>14</v>
      </c>
      <c r="AI40" s="17">
        <v>78.873916765784998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18"/>
      <c r="AW40" s="21"/>
      <c r="AX40" s="17"/>
      <c r="AY40" s="15"/>
      <c r="AZ40" s="15"/>
      <c r="BA40" s="19"/>
      <c r="BB40" s="17"/>
      <c r="BC40" s="14"/>
      <c r="BD40" s="15"/>
      <c r="BE40" s="15"/>
      <c r="BF40" s="17"/>
      <c r="BG40" s="15"/>
      <c r="BH40" s="16"/>
      <c r="BI40" s="10"/>
      <c r="BJ40" s="10"/>
      <c r="BK40" s="17"/>
      <c r="BL40" s="2">
        <f t="shared" si="1"/>
        <v>78.873916765784998</v>
      </c>
    </row>
    <row r="41" spans="1:64">
      <c r="A41" s="17">
        <v>15</v>
      </c>
      <c r="B41" s="20">
        <v>17.996748745113401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7"/>
      <c r="O41" s="18"/>
      <c r="P41" s="21"/>
      <c r="Q41" s="17"/>
      <c r="R41" s="15"/>
      <c r="S41" s="15"/>
      <c r="T41" s="19"/>
      <c r="U41" s="17"/>
      <c r="V41" s="14"/>
      <c r="W41" s="15"/>
      <c r="X41" s="15"/>
      <c r="Y41" s="17"/>
      <c r="Z41" s="15"/>
      <c r="AA41" s="16"/>
      <c r="AB41" s="10"/>
      <c r="AC41" s="10"/>
      <c r="AD41" s="17"/>
      <c r="AE41" s="2">
        <f t="shared" si="0"/>
        <v>17.996748745113401</v>
      </c>
      <c r="AF41" s="1"/>
      <c r="AH41" s="17">
        <v>15</v>
      </c>
      <c r="AI41" s="17">
        <v>78.915019605643096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18"/>
      <c r="AW41" s="21"/>
      <c r="AX41" s="17"/>
      <c r="AY41" s="15"/>
      <c r="AZ41" s="15"/>
      <c r="BA41" s="19"/>
      <c r="BB41" s="17"/>
      <c r="BC41" s="14"/>
      <c r="BD41" s="15"/>
      <c r="BE41" s="15"/>
      <c r="BF41" s="17"/>
      <c r="BG41" s="15"/>
      <c r="BH41" s="16"/>
      <c r="BI41" s="10"/>
      <c r="BJ41" s="10"/>
      <c r="BK41" s="17"/>
      <c r="BL41" s="2">
        <f t="shared" si="1"/>
        <v>78.915019605643096</v>
      </c>
    </row>
    <row r="42" spans="1:64">
      <c r="A42" s="17">
        <v>16</v>
      </c>
      <c r="B42" s="20">
        <v>18.035551552002701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7"/>
      <c r="O42" s="18"/>
      <c r="P42" s="21"/>
      <c r="Q42" s="17"/>
      <c r="R42" s="15"/>
      <c r="S42" s="15"/>
      <c r="T42" s="19"/>
      <c r="U42" s="17"/>
      <c r="V42" s="14"/>
      <c r="W42" s="15"/>
      <c r="X42" s="15"/>
      <c r="Y42" s="17"/>
      <c r="Z42" s="15"/>
      <c r="AA42" s="16"/>
      <c r="AB42" s="10"/>
      <c r="AC42" s="10"/>
      <c r="AD42" s="17"/>
      <c r="AE42" s="2">
        <f t="shared" si="0"/>
        <v>18.035551552002701</v>
      </c>
      <c r="AF42" s="1"/>
      <c r="AH42" s="17">
        <v>16</v>
      </c>
      <c r="AI42" s="17">
        <v>79.333991723162399</v>
      </c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18"/>
      <c r="AW42" s="21"/>
      <c r="AX42" s="17"/>
      <c r="AY42" s="15"/>
      <c r="AZ42" s="15"/>
      <c r="BA42" s="19"/>
      <c r="BB42" s="17"/>
      <c r="BC42" s="14"/>
      <c r="BD42" s="15"/>
      <c r="BE42" s="15"/>
      <c r="BF42" s="17"/>
      <c r="BG42" s="15"/>
      <c r="BH42" s="16"/>
      <c r="BI42" s="10"/>
      <c r="BJ42" s="10"/>
      <c r="BK42" s="17"/>
      <c r="BL42" s="2">
        <f t="shared" si="1"/>
        <v>79.333991723162399</v>
      </c>
    </row>
    <row r="43" spans="1:64">
      <c r="A43" s="17">
        <v>17</v>
      </c>
      <c r="B43" s="20">
        <v>18.160881422742399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7"/>
      <c r="O43" s="18"/>
      <c r="P43" s="21"/>
      <c r="Q43" s="17"/>
      <c r="R43" s="15"/>
      <c r="S43" s="15"/>
      <c r="T43" s="19"/>
      <c r="U43" s="17"/>
      <c r="V43" s="14"/>
      <c r="W43" s="15"/>
      <c r="X43" s="15"/>
      <c r="Y43" s="17"/>
      <c r="Z43" s="15"/>
      <c r="AA43" s="16"/>
      <c r="AB43" s="10"/>
      <c r="AC43" s="10"/>
      <c r="AD43" s="17"/>
      <c r="AE43" s="2">
        <f t="shared" si="0"/>
        <v>18.160881422742399</v>
      </c>
      <c r="AF43" s="1"/>
      <c r="AH43" s="17">
        <v>17</v>
      </c>
      <c r="AI43" s="17">
        <v>79.689543860778997</v>
      </c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18"/>
      <c r="AW43" s="21"/>
      <c r="AX43" s="17"/>
      <c r="AY43" s="15"/>
      <c r="AZ43" s="15"/>
      <c r="BA43" s="19"/>
      <c r="BB43" s="17"/>
      <c r="BC43" s="14"/>
      <c r="BD43" s="15"/>
      <c r="BE43" s="15"/>
      <c r="BF43" s="17"/>
      <c r="BG43" s="15"/>
      <c r="BH43" s="16"/>
      <c r="BI43" s="10"/>
      <c r="BJ43" s="10"/>
      <c r="BK43" s="17"/>
      <c r="BL43" s="2">
        <f t="shared" si="1"/>
        <v>79.689543860778997</v>
      </c>
    </row>
    <row r="44" spans="1:64">
      <c r="A44" s="17">
        <v>18</v>
      </c>
      <c r="B44" s="20">
        <v>18.720120864048699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7"/>
      <c r="O44" s="18"/>
      <c r="P44" s="21"/>
      <c r="Q44" s="17"/>
      <c r="R44" s="15"/>
      <c r="S44" s="15"/>
      <c r="T44" s="19"/>
      <c r="U44" s="17"/>
      <c r="V44" s="14"/>
      <c r="W44" s="15"/>
      <c r="X44" s="15"/>
      <c r="Y44" s="17"/>
      <c r="Z44" s="15"/>
      <c r="AA44" s="16"/>
      <c r="AB44" s="10"/>
      <c r="AC44" s="10"/>
      <c r="AD44" s="17"/>
      <c r="AE44" s="2">
        <f t="shared" si="0"/>
        <v>18.720120864048699</v>
      </c>
      <c r="AF44" s="1"/>
      <c r="AH44" s="17">
        <v>18</v>
      </c>
      <c r="AI44" s="17">
        <v>79.760294144704503</v>
      </c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18"/>
      <c r="AW44" s="21"/>
      <c r="AX44" s="17"/>
      <c r="AY44" s="15"/>
      <c r="AZ44" s="15"/>
      <c r="BA44" s="19"/>
      <c r="BB44" s="17"/>
      <c r="BC44" s="14"/>
      <c r="BD44" s="15"/>
      <c r="BE44" s="15"/>
      <c r="BF44" s="17"/>
      <c r="BG44" s="15"/>
      <c r="BH44" s="16"/>
      <c r="BI44" s="10"/>
      <c r="BJ44" s="10"/>
      <c r="BK44" s="17"/>
      <c r="BL44" s="2">
        <f t="shared" si="1"/>
        <v>79.760294144704503</v>
      </c>
    </row>
    <row r="45" spans="1:64">
      <c r="A45" s="17">
        <v>19</v>
      </c>
      <c r="B45" s="20">
        <v>18.735643057429598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7"/>
      <c r="O45" s="18"/>
      <c r="P45" s="21"/>
      <c r="Q45" s="17"/>
      <c r="R45" s="15"/>
      <c r="S45" s="15"/>
      <c r="T45" s="19"/>
      <c r="U45" s="17"/>
      <c r="V45" s="14"/>
      <c r="W45" s="15"/>
      <c r="X45" s="15"/>
      <c r="Y45" s="17"/>
      <c r="Z45" s="15"/>
      <c r="AA45" s="16"/>
      <c r="AB45" s="10"/>
      <c r="AC45" s="10"/>
      <c r="AD45" s="17"/>
      <c r="AE45" s="2">
        <f t="shared" si="0"/>
        <v>18.735643057429598</v>
      </c>
      <c r="AF45" s="1"/>
      <c r="AH45" s="17">
        <v>19</v>
      </c>
      <c r="AI45" s="17">
        <v>80.315265735053202</v>
      </c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18"/>
      <c r="AW45" s="21"/>
      <c r="AX45" s="17"/>
      <c r="AY45" s="15"/>
      <c r="AZ45" s="15"/>
      <c r="BA45" s="19"/>
      <c r="BB45" s="17"/>
      <c r="BC45" s="14"/>
      <c r="BD45" s="15"/>
      <c r="BE45" s="15"/>
      <c r="BF45" s="17"/>
      <c r="BG45" s="15"/>
      <c r="BH45" s="16"/>
      <c r="BI45" s="10"/>
      <c r="BJ45" s="10"/>
      <c r="BK45" s="17"/>
      <c r="BL45" s="2">
        <f t="shared" si="1"/>
        <v>80.315265735053202</v>
      </c>
    </row>
    <row r="46" spans="1:64">
      <c r="A46" s="17">
        <v>20</v>
      </c>
      <c r="B46" s="20">
        <v>18.751044581037402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7"/>
      <c r="O46" s="18"/>
      <c r="P46" s="21"/>
      <c r="Q46" s="17"/>
      <c r="R46" s="15"/>
      <c r="S46" s="15"/>
      <c r="T46" s="19"/>
      <c r="U46" s="17"/>
      <c r="V46" s="14"/>
      <c r="W46" s="15"/>
      <c r="X46" s="15"/>
      <c r="Y46" s="17"/>
      <c r="Z46" s="15"/>
      <c r="AA46" s="16"/>
      <c r="AB46" s="10"/>
      <c r="AC46" s="10"/>
      <c r="AD46" s="17"/>
      <c r="AE46" s="2">
        <f t="shared" si="0"/>
        <v>18.751044581037402</v>
      </c>
      <c r="AF46" s="1"/>
      <c r="AH46" s="17">
        <v>20</v>
      </c>
      <c r="AI46" s="17">
        <v>80.422361344816693</v>
      </c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18"/>
      <c r="AW46" s="21"/>
      <c r="AX46" s="17"/>
      <c r="AY46" s="15"/>
      <c r="AZ46" s="15"/>
      <c r="BA46" s="19"/>
      <c r="BB46" s="17"/>
      <c r="BC46" s="14"/>
      <c r="BD46" s="15"/>
      <c r="BE46" s="15"/>
      <c r="BF46" s="17"/>
      <c r="BG46" s="15"/>
      <c r="BH46" s="16"/>
      <c r="BI46" s="10"/>
      <c r="BJ46" s="10"/>
      <c r="BK46" s="17"/>
      <c r="BL46" s="2">
        <f t="shared" si="1"/>
        <v>80.422361344816693</v>
      </c>
    </row>
    <row r="47" spans="1:64">
      <c r="A47" s="17">
        <v>21</v>
      </c>
      <c r="B47" s="20">
        <v>18.759428156884901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7"/>
      <c r="O47" s="18"/>
      <c r="P47" s="21"/>
      <c r="Q47" s="17"/>
      <c r="R47" s="15"/>
      <c r="S47" s="15"/>
      <c r="T47" s="19"/>
      <c r="U47" s="17"/>
      <c r="V47" s="14"/>
      <c r="W47" s="15"/>
      <c r="X47" s="15"/>
      <c r="Y47" s="17"/>
      <c r="Z47" s="15"/>
      <c r="AA47" s="16"/>
      <c r="AB47" s="10"/>
      <c r="AC47" s="10"/>
      <c r="AD47" s="17"/>
      <c r="AE47" s="2">
        <f t="shared" si="0"/>
        <v>18.759428156884901</v>
      </c>
      <c r="AF47" s="1"/>
      <c r="AH47" s="17">
        <v>21</v>
      </c>
      <c r="AI47" s="17">
        <v>82.038065361554402</v>
      </c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18"/>
      <c r="AW47" s="21"/>
      <c r="AX47" s="17"/>
      <c r="AY47" s="15"/>
      <c r="AZ47" s="15"/>
      <c r="BA47" s="19"/>
      <c r="BB47" s="17"/>
      <c r="BC47" s="14"/>
      <c r="BD47" s="15"/>
      <c r="BE47" s="15"/>
      <c r="BF47" s="17"/>
      <c r="BG47" s="15"/>
      <c r="BH47" s="16"/>
      <c r="BI47" s="10"/>
      <c r="BJ47" s="10"/>
      <c r="BK47" s="17"/>
      <c r="BL47" s="2">
        <f t="shared" si="1"/>
        <v>82.038065361554402</v>
      </c>
    </row>
    <row r="48" spans="1:64">
      <c r="A48" s="17">
        <v>22</v>
      </c>
      <c r="B48" s="20">
        <v>18.845848177315499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7"/>
      <c r="O48" s="18"/>
      <c r="P48" s="21"/>
      <c r="Q48" s="17"/>
      <c r="R48" s="15"/>
      <c r="S48" s="15"/>
      <c r="T48" s="19"/>
      <c r="U48" s="17"/>
      <c r="V48" s="14"/>
      <c r="W48" s="15"/>
      <c r="X48" s="15"/>
      <c r="Y48" s="17"/>
      <c r="Z48" s="15"/>
      <c r="AA48" s="16"/>
      <c r="AB48" s="10"/>
      <c r="AC48" s="10"/>
      <c r="AD48" s="17"/>
      <c r="AE48" s="2">
        <f t="shared" si="0"/>
        <v>18.845848177315499</v>
      </c>
      <c r="AF48" s="1"/>
      <c r="AH48" s="17">
        <v>22</v>
      </c>
      <c r="AI48" s="17">
        <v>82.369730809251806</v>
      </c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18"/>
      <c r="AW48" s="21"/>
      <c r="AX48" s="17"/>
      <c r="AY48" s="15"/>
      <c r="AZ48" s="15"/>
      <c r="BA48" s="19"/>
      <c r="BB48" s="17"/>
      <c r="BC48" s="14"/>
      <c r="BD48" s="15"/>
      <c r="BE48" s="15"/>
      <c r="BF48" s="17"/>
      <c r="BG48" s="15"/>
      <c r="BH48" s="16"/>
      <c r="BI48" s="10"/>
      <c r="BJ48" s="10"/>
      <c r="BK48" s="17"/>
      <c r="BL48" s="2">
        <f t="shared" si="1"/>
        <v>82.369730809251806</v>
      </c>
    </row>
    <row r="49" spans="1:64">
      <c r="A49" s="17">
        <v>23</v>
      </c>
      <c r="B49" s="20">
        <v>19.080969331914702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7"/>
      <c r="O49" s="18"/>
      <c r="P49" s="21"/>
      <c r="Q49" s="17"/>
      <c r="R49" s="15"/>
      <c r="S49" s="15"/>
      <c r="T49" s="19"/>
      <c r="U49" s="17"/>
      <c r="V49" s="14"/>
      <c r="W49" s="15"/>
      <c r="X49" s="15"/>
      <c r="Y49" s="17"/>
      <c r="Z49" s="15"/>
      <c r="AA49" s="16"/>
      <c r="AB49" s="10"/>
      <c r="AC49" s="10"/>
      <c r="AD49" s="17"/>
      <c r="AE49" s="2">
        <f t="shared" si="0"/>
        <v>19.080969331914702</v>
      </c>
      <c r="AF49" s="1"/>
      <c r="AH49" s="17">
        <v>23</v>
      </c>
      <c r="AI49" s="17">
        <v>82.441860453416794</v>
      </c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18"/>
      <c r="AW49" s="21"/>
      <c r="AX49" s="17"/>
      <c r="AY49" s="15"/>
      <c r="AZ49" s="15"/>
      <c r="BA49" s="19"/>
      <c r="BB49" s="17"/>
      <c r="BC49" s="14"/>
      <c r="BD49" s="15"/>
      <c r="BE49" s="15"/>
      <c r="BF49" s="17"/>
      <c r="BG49" s="15"/>
      <c r="BH49" s="16"/>
      <c r="BI49" s="10"/>
      <c r="BJ49" s="10"/>
      <c r="BK49" s="17"/>
      <c r="BL49" s="2">
        <f t="shared" si="1"/>
        <v>82.441860453416794</v>
      </c>
    </row>
    <row r="50" spans="1:64">
      <c r="A50" s="17">
        <v>24</v>
      </c>
      <c r="B50" s="20">
        <v>19.2930585394747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7"/>
      <c r="O50" s="18"/>
      <c r="P50" s="21"/>
      <c r="Q50" s="17"/>
      <c r="R50" s="15"/>
      <c r="S50" s="15"/>
      <c r="T50" s="19"/>
      <c r="U50" s="17"/>
      <c r="V50" s="14"/>
      <c r="W50" s="15"/>
      <c r="X50" s="15"/>
      <c r="Y50" s="17"/>
      <c r="Z50" s="15"/>
      <c r="AA50" s="16"/>
      <c r="AB50" s="10"/>
      <c r="AC50" s="10"/>
      <c r="AD50" s="17"/>
      <c r="AE50" s="2">
        <f t="shared" si="0"/>
        <v>19.2930585394747</v>
      </c>
      <c r="AF50" s="1"/>
      <c r="AH50" s="17">
        <v>24</v>
      </c>
      <c r="AI50" s="17">
        <v>82.4673524809062</v>
      </c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18"/>
      <c r="AW50" s="21"/>
      <c r="AX50" s="17"/>
      <c r="AY50" s="15"/>
      <c r="AZ50" s="15"/>
      <c r="BA50" s="19"/>
      <c r="BB50" s="17"/>
      <c r="BC50" s="14"/>
      <c r="BD50" s="15"/>
      <c r="BE50" s="15"/>
      <c r="BF50" s="17"/>
      <c r="BG50" s="15"/>
      <c r="BH50" s="16"/>
      <c r="BI50" s="10"/>
      <c r="BJ50" s="10"/>
      <c r="BK50" s="17"/>
      <c r="BL50" s="2">
        <f t="shared" si="1"/>
        <v>82.4673524809062</v>
      </c>
    </row>
    <row r="51" spans="1:64">
      <c r="A51" s="17">
        <v>25</v>
      </c>
      <c r="B51" s="20">
        <v>20.1352184254959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7"/>
      <c r="O51" s="18"/>
      <c r="P51" s="21"/>
      <c r="Q51" s="17"/>
      <c r="R51" s="15"/>
      <c r="S51" s="15"/>
      <c r="T51" s="19"/>
      <c r="U51" s="17"/>
      <c r="V51" s="14"/>
      <c r="W51" s="15"/>
      <c r="X51" s="15"/>
      <c r="Y51" s="17"/>
      <c r="Z51" s="15"/>
      <c r="AA51" s="16"/>
      <c r="AB51" s="10"/>
      <c r="AC51" s="10"/>
      <c r="AD51" s="17"/>
      <c r="AE51" s="2">
        <f t="shared" si="0"/>
        <v>20.1352184254959</v>
      </c>
      <c r="AF51" s="1"/>
      <c r="AH51" s="17">
        <v>25</v>
      </c>
      <c r="AI51" s="17">
        <v>82.599128139839806</v>
      </c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18"/>
      <c r="AW51" s="21"/>
      <c r="AX51" s="17"/>
      <c r="AY51" s="15"/>
      <c r="AZ51" s="15"/>
      <c r="BA51" s="19"/>
      <c r="BB51" s="17"/>
      <c r="BC51" s="14"/>
      <c r="BD51" s="15"/>
      <c r="BE51" s="15"/>
      <c r="BF51" s="17"/>
      <c r="BG51" s="15"/>
      <c r="BH51" s="16"/>
      <c r="BI51" s="10"/>
      <c r="BJ51" s="10"/>
      <c r="BK51" s="17"/>
      <c r="BL51" s="2">
        <f t="shared" si="1"/>
        <v>82.599128139839806</v>
      </c>
    </row>
    <row r="52" spans="1:64">
      <c r="A52" s="17">
        <v>26</v>
      </c>
      <c r="B52" s="20">
        <v>20.183437395250099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7"/>
      <c r="O52" s="18"/>
      <c r="P52" s="21"/>
      <c r="Q52" s="17"/>
      <c r="R52" s="15"/>
      <c r="S52" s="15"/>
      <c r="T52" s="19"/>
      <c r="U52" s="17"/>
      <c r="V52" s="14"/>
      <c r="W52" s="15"/>
      <c r="X52" s="15"/>
      <c r="Y52" s="17"/>
      <c r="Z52" s="15"/>
      <c r="AA52" s="16"/>
      <c r="AB52" s="10"/>
      <c r="AC52" s="10"/>
      <c r="AD52" s="17"/>
      <c r="AE52" s="2">
        <f t="shared" si="0"/>
        <v>20.183437395250099</v>
      </c>
      <c r="AF52" s="1"/>
      <c r="AH52" s="17">
        <v>26</v>
      </c>
      <c r="AI52" s="17">
        <v>83.180847742328993</v>
      </c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18"/>
      <c r="AW52" s="21"/>
      <c r="AX52" s="17"/>
      <c r="AY52" s="15"/>
      <c r="AZ52" s="15"/>
      <c r="BA52" s="19"/>
      <c r="BB52" s="17"/>
      <c r="BC52" s="14"/>
      <c r="BD52" s="15"/>
      <c r="BE52" s="15"/>
      <c r="BF52" s="17"/>
      <c r="BG52" s="15"/>
      <c r="BH52" s="16"/>
      <c r="BI52" s="10"/>
      <c r="BJ52" s="10"/>
      <c r="BK52" s="17"/>
      <c r="BL52" s="2">
        <f t="shared" si="1"/>
        <v>83.180847742328993</v>
      </c>
    </row>
    <row r="53" spans="1:64">
      <c r="A53" s="17">
        <v>27</v>
      </c>
      <c r="B53" s="20">
        <v>21.075521739274301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7"/>
      <c r="O53" s="18"/>
      <c r="P53" s="21"/>
      <c r="Q53" s="17"/>
      <c r="R53" s="15"/>
      <c r="S53" s="15"/>
      <c r="T53" s="19"/>
      <c r="U53" s="17"/>
      <c r="V53" s="14"/>
      <c r="W53" s="15"/>
      <c r="X53" s="15"/>
      <c r="Y53" s="17"/>
      <c r="Z53" s="15"/>
      <c r="AA53" s="16"/>
      <c r="AB53" s="10"/>
      <c r="AC53" s="10"/>
      <c r="AD53" s="17"/>
      <c r="AE53" s="2">
        <f t="shared" si="0"/>
        <v>21.075521739274301</v>
      </c>
      <c r="AF53" s="1"/>
      <c r="AH53" s="17">
        <v>27</v>
      </c>
      <c r="AI53" s="17">
        <v>83.236942903898196</v>
      </c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18"/>
      <c r="AW53" s="21"/>
      <c r="AX53" s="17"/>
      <c r="AY53" s="15"/>
      <c r="AZ53" s="15"/>
      <c r="BA53" s="19"/>
      <c r="BB53" s="17"/>
      <c r="BC53" s="14"/>
      <c r="BD53" s="15"/>
      <c r="BE53" s="15"/>
      <c r="BF53" s="17"/>
      <c r="BG53" s="15"/>
      <c r="BH53" s="16"/>
      <c r="BI53" s="10"/>
      <c r="BJ53" s="10"/>
      <c r="BK53" s="17"/>
      <c r="BL53" s="2">
        <f t="shared" si="1"/>
        <v>83.236942903898196</v>
      </c>
    </row>
    <row r="54" spans="1:64">
      <c r="A54" s="17">
        <v>28</v>
      </c>
      <c r="B54" s="20">
        <v>21.991188256875599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7"/>
      <c r="O54" s="18"/>
      <c r="P54" s="21"/>
      <c r="Q54" s="17"/>
      <c r="R54" s="15"/>
      <c r="S54" s="15"/>
      <c r="T54" s="19"/>
      <c r="U54" s="17"/>
      <c r="V54" s="14"/>
      <c r="W54" s="15"/>
      <c r="X54" s="15"/>
      <c r="Y54" s="17"/>
      <c r="Z54" s="15"/>
      <c r="AA54" s="16"/>
      <c r="AB54" s="10"/>
      <c r="AC54" s="10"/>
      <c r="AD54" s="17"/>
      <c r="AE54" s="2">
        <f t="shared" si="0"/>
        <v>21.991188256875599</v>
      </c>
      <c r="AF54" s="1"/>
      <c r="AH54" s="17">
        <v>28</v>
      </c>
      <c r="AI54" s="17">
        <v>83.764826753085998</v>
      </c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18"/>
      <c r="AW54" s="21"/>
      <c r="AX54" s="17"/>
      <c r="AY54" s="15"/>
      <c r="AZ54" s="15"/>
      <c r="BA54" s="19"/>
      <c r="BB54" s="17"/>
      <c r="BC54" s="14"/>
      <c r="BD54" s="15"/>
      <c r="BE54" s="15"/>
      <c r="BF54" s="17"/>
      <c r="BG54" s="15"/>
      <c r="BH54" s="16"/>
      <c r="BI54" s="10"/>
      <c r="BJ54" s="10"/>
      <c r="BK54" s="17"/>
      <c r="BL54" s="2">
        <f t="shared" si="1"/>
        <v>83.764826753085998</v>
      </c>
    </row>
    <row r="55" spans="1:64">
      <c r="A55" s="17">
        <v>29</v>
      </c>
      <c r="B55" s="20">
        <v>22.484465211320199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7"/>
      <c r="O55" s="18"/>
      <c r="P55" s="21"/>
      <c r="Q55" s="17"/>
      <c r="R55" s="15"/>
      <c r="S55" s="15"/>
      <c r="T55" s="19"/>
      <c r="U55" s="17"/>
      <c r="V55" s="14"/>
      <c r="W55" s="15"/>
      <c r="X55" s="15"/>
      <c r="Y55" s="17"/>
      <c r="Z55" s="15"/>
      <c r="AA55" s="16"/>
      <c r="AB55" s="10"/>
      <c r="AC55" s="10"/>
      <c r="AD55" s="17"/>
      <c r="AE55" s="2">
        <f t="shared" si="0"/>
        <v>22.484465211320199</v>
      </c>
      <c r="AF55" s="1"/>
      <c r="AH55" s="17">
        <v>29</v>
      </c>
      <c r="AI55" s="17">
        <v>84.423393465912795</v>
      </c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18"/>
      <c r="AW55" s="21"/>
      <c r="AX55" s="17"/>
      <c r="AY55" s="15"/>
      <c r="AZ55" s="15"/>
      <c r="BA55" s="19"/>
      <c r="BB55" s="17"/>
      <c r="BC55" s="14"/>
      <c r="BD55" s="15"/>
      <c r="BE55" s="15"/>
      <c r="BF55" s="17"/>
      <c r="BG55" s="15"/>
      <c r="BH55" s="16"/>
      <c r="BI55" s="10"/>
      <c r="BJ55" s="10"/>
      <c r="BK55" s="17"/>
      <c r="BL55" s="2">
        <f t="shared" si="1"/>
        <v>84.423393465912795</v>
      </c>
    </row>
    <row r="56" spans="1:64">
      <c r="A56" s="17">
        <v>30</v>
      </c>
      <c r="B56" s="20">
        <v>23.2737661912176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7"/>
      <c r="O56" s="18"/>
      <c r="P56" s="21"/>
      <c r="Q56" s="17"/>
      <c r="R56" s="15"/>
      <c r="S56" s="15"/>
      <c r="T56" s="19"/>
      <c r="U56" s="17"/>
      <c r="V56" s="14"/>
      <c r="W56" s="15"/>
      <c r="X56" s="15"/>
      <c r="Y56" s="17"/>
      <c r="Z56" s="15"/>
      <c r="AA56" s="16"/>
      <c r="AB56" s="10"/>
      <c r="AC56" s="10"/>
      <c r="AD56" s="17"/>
      <c r="AE56" s="2">
        <f t="shared" si="0"/>
        <v>23.2737661912176</v>
      </c>
      <c r="AF56" s="1"/>
      <c r="AH56" s="17">
        <v>30</v>
      </c>
      <c r="AI56" s="17">
        <v>84.5325019446976</v>
      </c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18"/>
      <c r="AW56" s="21"/>
      <c r="AX56" s="17"/>
      <c r="AY56" s="15"/>
      <c r="AZ56" s="15"/>
      <c r="BA56" s="19"/>
      <c r="BB56" s="17"/>
      <c r="BC56" s="14"/>
      <c r="BD56" s="15"/>
      <c r="BE56" s="15"/>
      <c r="BF56" s="17"/>
      <c r="BG56" s="15"/>
      <c r="BH56" s="16"/>
      <c r="BI56" s="10"/>
      <c r="BJ56" s="10"/>
      <c r="BK56" s="17"/>
      <c r="BL56" s="2">
        <f t="shared" si="1"/>
        <v>84.5325019446976</v>
      </c>
    </row>
    <row r="57" spans="1:64">
      <c r="A57" s="17">
        <v>31</v>
      </c>
      <c r="B57" s="20">
        <v>23.358965535661099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7"/>
      <c r="O57" s="18"/>
      <c r="P57" s="21"/>
      <c r="Q57" s="17"/>
      <c r="R57" s="15"/>
      <c r="S57" s="15"/>
      <c r="T57" s="19"/>
      <c r="U57" s="17"/>
      <c r="V57" s="14"/>
      <c r="W57" s="15"/>
      <c r="X57" s="15"/>
      <c r="Y57" s="17"/>
      <c r="Z57" s="15"/>
      <c r="AA57" s="16"/>
      <c r="AB57" s="10"/>
      <c r="AC57" s="10"/>
      <c r="AD57" s="17"/>
      <c r="AE57" s="2">
        <f t="shared" si="0"/>
        <v>23.358965535661099</v>
      </c>
      <c r="AF57" s="1"/>
      <c r="AH57" s="17">
        <v>31</v>
      </c>
      <c r="AI57" s="17">
        <v>85.032059393862795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18"/>
      <c r="AW57" s="21"/>
      <c r="AX57" s="17"/>
      <c r="AY57" s="15"/>
      <c r="AZ57" s="15"/>
      <c r="BA57" s="19"/>
      <c r="BB57" s="17"/>
      <c r="BC57" s="14"/>
      <c r="BD57" s="15"/>
      <c r="BE57" s="15"/>
      <c r="BF57" s="17"/>
      <c r="BG57" s="15"/>
      <c r="BH57" s="16"/>
      <c r="BI57" s="10"/>
      <c r="BJ57" s="10"/>
      <c r="BK57" s="17"/>
      <c r="BL57" s="2">
        <f t="shared" si="1"/>
        <v>85.032059393862795</v>
      </c>
    </row>
    <row r="58" spans="1:64">
      <c r="A58" s="17">
        <v>32</v>
      </c>
      <c r="B58" s="20">
        <v>23.7438433613322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7"/>
      <c r="O58" s="18"/>
      <c r="P58" s="21"/>
      <c r="Q58" s="17"/>
      <c r="R58" s="15"/>
      <c r="S58" s="15"/>
      <c r="T58" s="19"/>
      <c r="U58" s="17"/>
      <c r="V58" s="14"/>
      <c r="W58" s="15"/>
      <c r="X58" s="15"/>
      <c r="Y58" s="17"/>
      <c r="Z58" s="15"/>
      <c r="AA58" s="16"/>
      <c r="AB58" s="10"/>
      <c r="AC58" s="10"/>
      <c r="AD58" s="17"/>
      <c r="AE58" s="2">
        <f t="shared" ref="AE58:AE89" si="2">AVERAGE(B58:AD58)</f>
        <v>23.7438433613322</v>
      </c>
      <c r="AF58" s="1"/>
      <c r="AH58" s="17">
        <v>32</v>
      </c>
      <c r="AI58" s="17">
        <v>85.695050569379802</v>
      </c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18"/>
      <c r="AW58" s="21"/>
      <c r="AX58" s="17"/>
      <c r="AY58" s="15"/>
      <c r="AZ58" s="15"/>
      <c r="BA58" s="19"/>
      <c r="BB58" s="17"/>
      <c r="BC58" s="14"/>
      <c r="BD58" s="15"/>
      <c r="BE58" s="15"/>
      <c r="BF58" s="17"/>
      <c r="BG58" s="15"/>
      <c r="BH58" s="16"/>
      <c r="BI58" s="10"/>
      <c r="BJ58" s="10"/>
      <c r="BK58" s="17"/>
      <c r="BL58" s="2">
        <f t="shared" si="1"/>
        <v>85.695050569379802</v>
      </c>
    </row>
    <row r="59" spans="1:64">
      <c r="A59" s="17">
        <v>33</v>
      </c>
      <c r="B59" s="20">
        <v>24.1516330417147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7"/>
      <c r="O59" s="18"/>
      <c r="P59" s="21"/>
      <c r="Q59" s="17"/>
      <c r="R59" s="15"/>
      <c r="S59" s="15"/>
      <c r="T59" s="19"/>
      <c r="U59" s="17"/>
      <c r="V59" s="14"/>
      <c r="W59" s="15"/>
      <c r="X59" s="15"/>
      <c r="Y59" s="17"/>
      <c r="Z59" s="15"/>
      <c r="AA59" s="16"/>
      <c r="AB59" s="10"/>
      <c r="AC59" s="10"/>
      <c r="AD59" s="17"/>
      <c r="AE59" s="2">
        <f t="shared" si="2"/>
        <v>24.1516330417147</v>
      </c>
      <c r="AF59" s="1"/>
      <c r="AH59" s="17">
        <v>33</v>
      </c>
      <c r="AI59" s="17">
        <v>85.877644589845602</v>
      </c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18"/>
      <c r="AW59" s="21"/>
      <c r="AX59" s="17"/>
      <c r="AY59" s="15"/>
      <c r="AZ59" s="15"/>
      <c r="BA59" s="19"/>
      <c r="BB59" s="17"/>
      <c r="BC59" s="14"/>
      <c r="BD59" s="15"/>
      <c r="BE59" s="15"/>
      <c r="BF59" s="17"/>
      <c r="BG59" s="15"/>
      <c r="BH59" s="16"/>
      <c r="BI59" s="10"/>
      <c r="BJ59" s="10"/>
      <c r="BK59" s="17"/>
      <c r="BL59" s="2">
        <f t="shared" si="1"/>
        <v>85.877644589845602</v>
      </c>
    </row>
    <row r="60" spans="1:64">
      <c r="A60" s="17">
        <v>34</v>
      </c>
      <c r="B60" s="20">
        <v>25.838308570417599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7"/>
      <c r="O60" s="18"/>
      <c r="P60" s="21"/>
      <c r="Q60" s="17"/>
      <c r="R60" s="15"/>
      <c r="S60" s="15"/>
      <c r="T60" s="19"/>
      <c r="U60" s="17"/>
      <c r="V60" s="14"/>
      <c r="W60" s="15"/>
      <c r="X60" s="15"/>
      <c r="Y60" s="17"/>
      <c r="Z60" s="15"/>
      <c r="AA60" s="16"/>
      <c r="AB60" s="10"/>
      <c r="AC60" s="10"/>
      <c r="AD60" s="17"/>
      <c r="AE60" s="2">
        <f t="shared" si="2"/>
        <v>25.838308570417599</v>
      </c>
      <c r="AF60" s="1"/>
      <c r="AH60" s="17">
        <v>34</v>
      </c>
      <c r="AI60" s="17">
        <v>86.068914691171003</v>
      </c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18"/>
      <c r="AW60" s="21"/>
      <c r="AX60" s="17"/>
      <c r="AY60" s="15"/>
      <c r="AZ60" s="15"/>
      <c r="BA60" s="19"/>
      <c r="BB60" s="17"/>
      <c r="BC60" s="14"/>
      <c r="BD60" s="15"/>
      <c r="BE60" s="15"/>
      <c r="BF60" s="17"/>
      <c r="BG60" s="15"/>
      <c r="BH60" s="16"/>
      <c r="BI60" s="10"/>
      <c r="BJ60" s="10"/>
      <c r="BK60" s="17"/>
      <c r="BL60" s="2">
        <f t="shared" si="1"/>
        <v>86.068914691171003</v>
      </c>
    </row>
    <row r="61" spans="1:64">
      <c r="A61" s="17">
        <v>35</v>
      </c>
      <c r="B61" s="20">
        <v>25.9446923649014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7"/>
      <c r="O61" s="18"/>
      <c r="P61" s="21"/>
      <c r="Q61" s="17"/>
      <c r="R61" s="15"/>
      <c r="S61" s="15"/>
      <c r="T61" s="19"/>
      <c r="U61" s="17"/>
      <c r="V61" s="14"/>
      <c r="W61" s="15"/>
      <c r="X61" s="15"/>
      <c r="Y61" s="17"/>
      <c r="Z61" s="15"/>
      <c r="AA61" s="16"/>
      <c r="AB61" s="10"/>
      <c r="AC61" s="10"/>
      <c r="AD61" s="17"/>
      <c r="AE61" s="2">
        <f t="shared" si="2"/>
        <v>25.9446923649014</v>
      </c>
      <c r="AF61" s="1"/>
      <c r="AH61" s="17">
        <v>35</v>
      </c>
      <c r="AI61" s="17">
        <v>86.116388773342806</v>
      </c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18"/>
      <c r="AW61" s="21"/>
      <c r="AX61" s="17"/>
      <c r="AY61" s="15"/>
      <c r="AZ61" s="15"/>
      <c r="BA61" s="19"/>
      <c r="BB61" s="17"/>
      <c r="BC61" s="14"/>
      <c r="BD61" s="15"/>
      <c r="BE61" s="15"/>
      <c r="BF61" s="17"/>
      <c r="BG61" s="15"/>
      <c r="BH61" s="16"/>
      <c r="BI61" s="10"/>
      <c r="BJ61" s="10"/>
      <c r="BK61" s="17"/>
      <c r="BL61" s="2">
        <f t="shared" si="1"/>
        <v>86.116388773342806</v>
      </c>
    </row>
    <row r="62" spans="1:64">
      <c r="A62" s="17">
        <v>36</v>
      </c>
      <c r="B62" s="20">
        <v>26.1898121914314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7"/>
      <c r="O62" s="18"/>
      <c r="P62" s="21"/>
      <c r="Q62" s="17"/>
      <c r="R62" s="15"/>
      <c r="S62" s="15"/>
      <c r="T62" s="19"/>
      <c r="U62" s="17"/>
      <c r="V62" s="14"/>
      <c r="W62" s="15"/>
      <c r="X62" s="15"/>
      <c r="Y62" s="17"/>
      <c r="Z62" s="15"/>
      <c r="AA62" s="16"/>
      <c r="AB62" s="10"/>
      <c r="AC62" s="10"/>
      <c r="AD62" s="17"/>
      <c r="AE62" s="2">
        <f t="shared" si="2"/>
        <v>26.1898121914314</v>
      </c>
      <c r="AF62" s="1"/>
      <c r="AH62" s="17">
        <v>36</v>
      </c>
      <c r="AI62" s="17">
        <v>86.251001400126</v>
      </c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18"/>
      <c r="AW62" s="21"/>
      <c r="AX62" s="17"/>
      <c r="AY62" s="15"/>
      <c r="AZ62" s="15"/>
      <c r="BA62" s="19"/>
      <c r="BB62" s="17"/>
      <c r="BC62" s="14"/>
      <c r="BD62" s="15"/>
      <c r="BE62" s="15"/>
      <c r="BF62" s="17"/>
      <c r="BG62" s="15"/>
      <c r="BH62" s="16"/>
      <c r="BI62" s="10"/>
      <c r="BJ62" s="10"/>
      <c r="BK62" s="17"/>
      <c r="BL62" s="2">
        <f t="shared" si="1"/>
        <v>86.251001400126</v>
      </c>
    </row>
    <row r="63" spans="1:64">
      <c r="A63" s="17">
        <v>37</v>
      </c>
      <c r="B63" s="20">
        <v>26.682316055990601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7"/>
      <c r="O63" s="18"/>
      <c r="P63" s="21"/>
      <c r="Q63" s="17"/>
      <c r="R63" s="15"/>
      <c r="S63" s="15"/>
      <c r="T63" s="19"/>
      <c r="U63" s="17"/>
      <c r="V63" s="14"/>
      <c r="W63" s="15"/>
      <c r="X63" s="15"/>
      <c r="Y63" s="17"/>
      <c r="Z63" s="15"/>
      <c r="AA63" s="16"/>
      <c r="AB63" s="10"/>
      <c r="AC63" s="10"/>
      <c r="AD63" s="17"/>
      <c r="AE63" s="2">
        <f t="shared" si="2"/>
        <v>26.682316055990601</v>
      </c>
      <c r="AF63" s="1"/>
      <c r="AH63" s="17">
        <v>37</v>
      </c>
      <c r="AI63" s="17">
        <v>86.537868315622106</v>
      </c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18"/>
      <c r="AW63" s="21"/>
      <c r="AX63" s="17"/>
      <c r="AY63" s="15"/>
      <c r="AZ63" s="15"/>
      <c r="BA63" s="19"/>
      <c r="BB63" s="17"/>
      <c r="BC63" s="14"/>
      <c r="BD63" s="15"/>
      <c r="BE63" s="15"/>
      <c r="BF63" s="17"/>
      <c r="BG63" s="15"/>
      <c r="BH63" s="16"/>
      <c r="BI63" s="10"/>
      <c r="BJ63" s="10"/>
      <c r="BK63" s="17"/>
      <c r="BL63" s="2">
        <f t="shared" si="1"/>
        <v>86.537868315622106</v>
      </c>
    </row>
    <row r="64" spans="1:64">
      <c r="A64" s="17">
        <v>38</v>
      </c>
      <c r="B64" s="20">
        <v>26.7112273011833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7"/>
      <c r="O64" s="18"/>
      <c r="P64" s="21"/>
      <c r="Q64" s="17"/>
      <c r="R64" s="15"/>
      <c r="S64" s="15"/>
      <c r="T64" s="19"/>
      <c r="U64" s="17"/>
      <c r="V64" s="14"/>
      <c r="W64" s="15"/>
      <c r="X64" s="15"/>
      <c r="Y64" s="17"/>
      <c r="Z64" s="15"/>
      <c r="AA64" s="16"/>
      <c r="AB64" s="10"/>
      <c r="AC64" s="10"/>
      <c r="AD64" s="17"/>
      <c r="AE64" s="2">
        <f t="shared" si="2"/>
        <v>26.7112273011833</v>
      </c>
      <c r="AF64" s="1"/>
      <c r="AH64" s="17">
        <v>38</v>
      </c>
      <c r="AI64" s="17">
        <v>86.541318224236207</v>
      </c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18"/>
      <c r="AW64" s="21"/>
      <c r="AX64" s="17"/>
      <c r="AY64" s="15"/>
      <c r="AZ64" s="15"/>
      <c r="BA64" s="19"/>
      <c r="BB64" s="17"/>
      <c r="BC64" s="14"/>
      <c r="BD64" s="15"/>
      <c r="BE64" s="15"/>
      <c r="BF64" s="17"/>
      <c r="BG64" s="15"/>
      <c r="BH64" s="16"/>
      <c r="BI64" s="10"/>
      <c r="BJ64" s="10"/>
      <c r="BK64" s="17"/>
      <c r="BL64" s="2">
        <f t="shared" si="1"/>
        <v>86.541318224236207</v>
      </c>
    </row>
    <row r="65" spans="1:64">
      <c r="A65" s="17">
        <v>39</v>
      </c>
      <c r="B65" s="20">
        <v>26.718295844118799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7"/>
      <c r="O65" s="18"/>
      <c r="P65" s="21"/>
      <c r="Q65" s="17"/>
      <c r="R65" s="15"/>
      <c r="S65" s="15"/>
      <c r="T65" s="19"/>
      <c r="U65" s="17"/>
      <c r="V65" s="14"/>
      <c r="W65" s="15"/>
      <c r="X65" s="15"/>
      <c r="Y65" s="17"/>
      <c r="Z65" s="15"/>
      <c r="AA65" s="16"/>
      <c r="AB65" s="10"/>
      <c r="AC65" s="10"/>
      <c r="AD65" s="17"/>
      <c r="AE65" s="2">
        <f t="shared" si="2"/>
        <v>26.718295844118799</v>
      </c>
      <c r="AF65" s="1"/>
      <c r="AH65" s="17">
        <v>39</v>
      </c>
      <c r="AI65" s="17">
        <v>86.774887856139003</v>
      </c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18"/>
      <c r="AW65" s="21"/>
      <c r="AX65" s="17"/>
      <c r="AY65" s="15"/>
      <c r="AZ65" s="15"/>
      <c r="BA65" s="19"/>
      <c r="BB65" s="17"/>
      <c r="BC65" s="14"/>
      <c r="BD65" s="15"/>
      <c r="BE65" s="15"/>
      <c r="BF65" s="17"/>
      <c r="BG65" s="15"/>
      <c r="BH65" s="16"/>
      <c r="BI65" s="10"/>
      <c r="BJ65" s="10"/>
      <c r="BK65" s="17"/>
      <c r="BL65" s="2">
        <f t="shared" si="1"/>
        <v>86.774887856139003</v>
      </c>
    </row>
    <row r="66" spans="1:64">
      <c r="A66" s="17">
        <v>40</v>
      </c>
      <c r="B66" s="20">
        <v>26.8471898545126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7"/>
      <c r="O66" s="18"/>
      <c r="P66" s="21"/>
      <c r="Q66" s="17"/>
      <c r="R66" s="15"/>
      <c r="S66" s="15"/>
      <c r="T66" s="19"/>
      <c r="U66" s="17"/>
      <c r="V66" s="14"/>
      <c r="W66" s="15"/>
      <c r="X66" s="15"/>
      <c r="Y66" s="17"/>
      <c r="Z66" s="15"/>
      <c r="AA66" s="16"/>
      <c r="AB66" s="10"/>
      <c r="AC66" s="10"/>
      <c r="AD66" s="17"/>
      <c r="AE66" s="2">
        <f t="shared" si="2"/>
        <v>26.8471898545126</v>
      </c>
      <c r="AF66" s="1"/>
      <c r="AH66" s="17">
        <v>40</v>
      </c>
      <c r="AI66" s="17">
        <v>87.227287912319397</v>
      </c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18"/>
      <c r="AW66" s="21"/>
      <c r="AX66" s="17"/>
      <c r="AY66" s="15"/>
      <c r="AZ66" s="15"/>
      <c r="BA66" s="19"/>
      <c r="BB66" s="17"/>
      <c r="BC66" s="14"/>
      <c r="BD66" s="15"/>
      <c r="BE66" s="15"/>
      <c r="BF66" s="17"/>
      <c r="BG66" s="15"/>
      <c r="BH66" s="16"/>
      <c r="BI66" s="10"/>
      <c r="BJ66" s="10"/>
      <c r="BK66" s="17"/>
      <c r="BL66" s="2">
        <f t="shared" si="1"/>
        <v>87.227287912319397</v>
      </c>
    </row>
    <row r="67" spans="1:64">
      <c r="A67" s="17">
        <v>41</v>
      </c>
      <c r="B67" s="20">
        <v>27.284869051606002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7"/>
      <c r="O67" s="18"/>
      <c r="P67" s="21"/>
      <c r="Q67" s="17"/>
      <c r="R67" s="15"/>
      <c r="S67" s="15"/>
      <c r="T67" s="19"/>
      <c r="U67" s="17"/>
      <c r="V67" s="14"/>
      <c r="W67" s="15"/>
      <c r="X67" s="15"/>
      <c r="Y67" s="17"/>
      <c r="Z67" s="15"/>
      <c r="AA67" s="16"/>
      <c r="AB67" s="10"/>
      <c r="AC67" s="10"/>
      <c r="AD67" s="17"/>
      <c r="AE67" s="2">
        <f t="shared" si="2"/>
        <v>27.284869051606002</v>
      </c>
      <c r="AF67" s="1"/>
      <c r="AH67" s="17">
        <v>41</v>
      </c>
      <c r="AI67" s="17">
        <v>87.366297758739705</v>
      </c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18"/>
      <c r="AW67" s="21"/>
      <c r="AX67" s="17"/>
      <c r="AY67" s="15"/>
      <c r="AZ67" s="15"/>
      <c r="BA67" s="19"/>
      <c r="BB67" s="17"/>
      <c r="BC67" s="14"/>
      <c r="BD67" s="15"/>
      <c r="BE67" s="15"/>
      <c r="BF67" s="17"/>
      <c r="BG67" s="15"/>
      <c r="BH67" s="16"/>
      <c r="BI67" s="10"/>
      <c r="BJ67" s="10"/>
      <c r="BK67" s="17"/>
      <c r="BL67" s="2">
        <f t="shared" si="1"/>
        <v>87.366297758739705</v>
      </c>
    </row>
    <row r="68" spans="1:64">
      <c r="A68" s="17">
        <v>42</v>
      </c>
      <c r="B68" s="20">
        <v>27.453572921568799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7"/>
      <c r="O68" s="18"/>
      <c r="P68" s="21"/>
      <c r="Q68" s="17"/>
      <c r="R68" s="15"/>
      <c r="S68" s="15"/>
      <c r="T68" s="19"/>
      <c r="U68" s="17"/>
      <c r="V68" s="14"/>
      <c r="W68" s="15"/>
      <c r="X68" s="15"/>
      <c r="Y68" s="17"/>
      <c r="Z68" s="15"/>
      <c r="AA68" s="16"/>
      <c r="AB68" s="10"/>
      <c r="AC68" s="10"/>
      <c r="AD68" s="17"/>
      <c r="AE68" s="2">
        <f t="shared" si="2"/>
        <v>27.453572921568799</v>
      </c>
      <c r="AF68" s="1"/>
      <c r="AH68" s="17">
        <v>42</v>
      </c>
      <c r="AI68" s="17">
        <v>88.909951375728198</v>
      </c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18"/>
      <c r="AW68" s="21"/>
      <c r="AX68" s="17"/>
      <c r="AY68" s="15"/>
      <c r="AZ68" s="15"/>
      <c r="BA68" s="19"/>
      <c r="BB68" s="17"/>
      <c r="BC68" s="14"/>
      <c r="BD68" s="15"/>
      <c r="BE68" s="15"/>
      <c r="BF68" s="17"/>
      <c r="BG68" s="15"/>
      <c r="BH68" s="16"/>
      <c r="BI68" s="10"/>
      <c r="BJ68" s="10"/>
      <c r="BK68" s="17"/>
      <c r="BL68" s="2">
        <f t="shared" si="1"/>
        <v>88.909951375728198</v>
      </c>
    </row>
    <row r="69" spans="1:64">
      <c r="A69" s="17">
        <v>43</v>
      </c>
      <c r="B69" s="20">
        <v>27.613086087620498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7"/>
      <c r="O69" s="18"/>
      <c r="P69" s="21"/>
      <c r="Q69" s="17"/>
      <c r="R69" s="15"/>
      <c r="S69" s="15"/>
      <c r="T69" s="19"/>
      <c r="U69" s="17"/>
      <c r="V69" s="14"/>
      <c r="W69" s="15"/>
      <c r="X69" s="15"/>
      <c r="Y69" s="17"/>
      <c r="Z69" s="15"/>
      <c r="AA69" s="16"/>
      <c r="AB69" s="10"/>
      <c r="AC69" s="10"/>
      <c r="AD69" s="17"/>
      <c r="AE69" s="2">
        <f t="shared" si="2"/>
        <v>27.613086087620498</v>
      </c>
      <c r="AF69" s="1"/>
      <c r="AH69" s="17">
        <v>43</v>
      </c>
      <c r="AI69" s="17">
        <v>89.459967498093505</v>
      </c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18"/>
      <c r="AW69" s="21"/>
      <c r="AX69" s="17"/>
      <c r="AY69" s="15"/>
      <c r="AZ69" s="15"/>
      <c r="BA69" s="19"/>
      <c r="BB69" s="17"/>
      <c r="BC69" s="14"/>
      <c r="BD69" s="15"/>
      <c r="BE69" s="15"/>
      <c r="BF69" s="17"/>
      <c r="BG69" s="15"/>
      <c r="BH69" s="16"/>
      <c r="BI69" s="10"/>
      <c r="BJ69" s="10"/>
      <c r="BK69" s="17"/>
      <c r="BL69" s="2">
        <f t="shared" si="1"/>
        <v>89.459967498093505</v>
      </c>
    </row>
    <row r="70" spans="1:64">
      <c r="A70" s="17">
        <v>44</v>
      </c>
      <c r="B70" s="20">
        <v>28.155341904737799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7"/>
      <c r="O70" s="18"/>
      <c r="P70" s="21"/>
      <c r="Q70" s="17"/>
      <c r="R70" s="15"/>
      <c r="S70" s="15"/>
      <c r="T70" s="19"/>
      <c r="U70" s="17"/>
      <c r="V70" s="14"/>
      <c r="W70" s="15"/>
      <c r="X70" s="15"/>
      <c r="Y70" s="17"/>
      <c r="Z70" s="15"/>
      <c r="AA70" s="16"/>
      <c r="AB70" s="10"/>
      <c r="AC70" s="10"/>
      <c r="AD70" s="17"/>
      <c r="AE70" s="2">
        <f t="shared" si="2"/>
        <v>28.155341904737799</v>
      </c>
      <c r="AF70" s="1"/>
      <c r="AH70" s="17">
        <v>44</v>
      </c>
      <c r="AI70" s="17">
        <v>89.488518253990307</v>
      </c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18"/>
      <c r="AW70" s="21"/>
      <c r="AX70" s="17"/>
      <c r="AY70" s="15"/>
      <c r="AZ70" s="15"/>
      <c r="BA70" s="19"/>
      <c r="BB70" s="17"/>
      <c r="BC70" s="14"/>
      <c r="BD70" s="15"/>
      <c r="BE70" s="15"/>
      <c r="BF70" s="17"/>
      <c r="BG70" s="15"/>
      <c r="BH70" s="16"/>
      <c r="BI70" s="10"/>
      <c r="BJ70" s="10"/>
      <c r="BK70" s="17"/>
      <c r="BL70" s="2">
        <f t="shared" si="1"/>
        <v>89.488518253990307</v>
      </c>
    </row>
    <row r="71" spans="1:64">
      <c r="A71" s="17">
        <v>45</v>
      </c>
      <c r="B71" s="20">
        <v>28.324061920279501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7"/>
      <c r="O71" s="18"/>
      <c r="P71" s="21"/>
      <c r="Q71" s="17"/>
      <c r="R71" s="15"/>
      <c r="S71" s="15"/>
      <c r="T71" s="19"/>
      <c r="U71" s="17"/>
      <c r="V71" s="14"/>
      <c r="W71" s="15"/>
      <c r="X71" s="15"/>
      <c r="Y71" s="17"/>
      <c r="Z71" s="15"/>
      <c r="AA71" s="16"/>
      <c r="AB71" s="10"/>
      <c r="AC71" s="10"/>
      <c r="AD71" s="17"/>
      <c r="AE71" s="2">
        <f t="shared" si="2"/>
        <v>28.324061920279501</v>
      </c>
      <c r="AF71" s="1"/>
      <c r="AH71" s="17">
        <v>45</v>
      </c>
      <c r="AI71" s="17">
        <v>89.8557125290382</v>
      </c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18"/>
      <c r="AW71" s="21"/>
      <c r="AX71" s="17"/>
      <c r="AY71" s="15"/>
      <c r="AZ71" s="15"/>
      <c r="BA71" s="19"/>
      <c r="BB71" s="17"/>
      <c r="BC71" s="14"/>
      <c r="BD71" s="15"/>
      <c r="BE71" s="15"/>
      <c r="BF71" s="17"/>
      <c r="BG71" s="15"/>
      <c r="BH71" s="16"/>
      <c r="BI71" s="10"/>
      <c r="BJ71" s="10"/>
      <c r="BK71" s="17"/>
      <c r="BL71" s="2">
        <f t="shared" si="1"/>
        <v>89.8557125290382</v>
      </c>
    </row>
    <row r="72" spans="1:64">
      <c r="A72" s="17">
        <v>46</v>
      </c>
      <c r="B72" s="20">
        <v>29.8287777367687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7"/>
      <c r="O72" s="18"/>
      <c r="P72" s="21"/>
      <c r="Q72" s="17"/>
      <c r="R72" s="15"/>
      <c r="S72" s="15"/>
      <c r="T72" s="19"/>
      <c r="U72" s="17"/>
      <c r="V72" s="14"/>
      <c r="W72" s="15"/>
      <c r="X72" s="15"/>
      <c r="Y72" s="17"/>
      <c r="Z72" s="15"/>
      <c r="AA72" s="16"/>
      <c r="AB72" s="10"/>
      <c r="AC72" s="10"/>
      <c r="AD72" s="17"/>
      <c r="AE72" s="2">
        <f t="shared" si="2"/>
        <v>29.8287777367687</v>
      </c>
      <c r="AF72" s="1"/>
      <c r="AH72" s="17">
        <v>46</v>
      </c>
      <c r="AI72" s="17">
        <v>89.950682947557894</v>
      </c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18"/>
      <c r="AW72" s="21"/>
      <c r="AX72" s="17"/>
      <c r="AY72" s="15"/>
      <c r="AZ72" s="15"/>
      <c r="BA72" s="19"/>
      <c r="BB72" s="17"/>
      <c r="BC72" s="14"/>
      <c r="BD72" s="15"/>
      <c r="BE72" s="15"/>
      <c r="BF72" s="17"/>
      <c r="BG72" s="15"/>
      <c r="BH72" s="16"/>
      <c r="BI72" s="10"/>
      <c r="BJ72" s="10"/>
      <c r="BK72" s="17"/>
      <c r="BL72" s="2">
        <f t="shared" si="1"/>
        <v>89.950682947557894</v>
      </c>
    </row>
    <row r="73" spans="1:64">
      <c r="A73" s="17">
        <v>47</v>
      </c>
      <c r="B73" s="20">
        <v>29.889570443589299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7"/>
      <c r="O73" s="18"/>
      <c r="P73" s="21"/>
      <c r="Q73" s="17"/>
      <c r="R73" s="15"/>
      <c r="S73" s="15"/>
      <c r="T73" s="19"/>
      <c r="U73" s="17"/>
      <c r="V73" s="14"/>
      <c r="W73" s="15"/>
      <c r="X73" s="15"/>
      <c r="Y73" s="17"/>
      <c r="Z73" s="15"/>
      <c r="AA73" s="16"/>
      <c r="AB73" s="10"/>
      <c r="AC73" s="10"/>
      <c r="AD73" s="17"/>
      <c r="AE73" s="2">
        <f t="shared" si="2"/>
        <v>29.889570443589299</v>
      </c>
      <c r="AF73" s="1"/>
      <c r="AH73" s="17">
        <v>47</v>
      </c>
      <c r="AI73" s="17">
        <v>90.006985457515398</v>
      </c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18"/>
      <c r="AW73" s="21"/>
      <c r="AX73" s="17"/>
      <c r="AY73" s="15"/>
      <c r="AZ73" s="15"/>
      <c r="BA73" s="19"/>
      <c r="BB73" s="17"/>
      <c r="BC73" s="14"/>
      <c r="BD73" s="15"/>
      <c r="BE73" s="15"/>
      <c r="BF73" s="17"/>
      <c r="BG73" s="15"/>
      <c r="BH73" s="16"/>
      <c r="BI73" s="10"/>
      <c r="BJ73" s="10"/>
      <c r="BK73" s="17"/>
      <c r="BL73" s="2">
        <f t="shared" si="1"/>
        <v>90.006985457515398</v>
      </c>
    </row>
    <row r="74" spans="1:64">
      <c r="A74" s="17">
        <v>48</v>
      </c>
      <c r="B74" s="20">
        <v>30.3867129550692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7"/>
      <c r="O74" s="18"/>
      <c r="P74" s="21"/>
      <c r="Q74" s="17"/>
      <c r="R74" s="15"/>
      <c r="S74" s="15"/>
      <c r="T74" s="19"/>
      <c r="U74" s="17"/>
      <c r="V74" s="14"/>
      <c r="W74" s="15"/>
      <c r="X74" s="15"/>
      <c r="Y74" s="17"/>
      <c r="Z74" s="15"/>
      <c r="AA74" s="16"/>
      <c r="AB74" s="10"/>
      <c r="AC74" s="10"/>
      <c r="AD74" s="17"/>
      <c r="AE74" s="2">
        <f t="shared" si="2"/>
        <v>30.3867129550692</v>
      </c>
      <c r="AF74" s="1"/>
      <c r="AH74" s="17">
        <v>48</v>
      </c>
      <c r="AI74" s="17">
        <v>90.162702252685094</v>
      </c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18"/>
      <c r="AW74" s="21"/>
      <c r="AX74" s="17"/>
      <c r="AY74" s="15"/>
      <c r="AZ74" s="15"/>
      <c r="BA74" s="19"/>
      <c r="BB74" s="17"/>
      <c r="BC74" s="14"/>
      <c r="BD74" s="15"/>
      <c r="BE74" s="15"/>
      <c r="BF74" s="17"/>
      <c r="BG74" s="15"/>
      <c r="BH74" s="16"/>
      <c r="BI74" s="10"/>
      <c r="BJ74" s="10"/>
      <c r="BK74" s="17"/>
      <c r="BL74" s="2">
        <f t="shared" si="1"/>
        <v>90.162702252685094</v>
      </c>
    </row>
    <row r="75" spans="1:64">
      <c r="A75" s="17">
        <v>49</v>
      </c>
      <c r="B75" s="20">
        <v>31.685897077305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7"/>
      <c r="O75" s="18"/>
      <c r="P75" s="21"/>
      <c r="Q75" s="17"/>
      <c r="R75" s="15"/>
      <c r="S75" s="15"/>
      <c r="T75" s="19"/>
      <c r="U75" s="17"/>
      <c r="V75" s="14"/>
      <c r="W75" s="15"/>
      <c r="X75" s="15"/>
      <c r="Y75" s="17"/>
      <c r="Z75" s="15"/>
      <c r="AA75" s="16"/>
      <c r="AB75" s="10"/>
      <c r="AC75" s="10"/>
      <c r="AD75" s="17"/>
      <c r="AE75" s="2">
        <f t="shared" si="2"/>
        <v>31.685897077305</v>
      </c>
      <c r="AF75" s="1"/>
      <c r="AH75" s="17">
        <v>49</v>
      </c>
      <c r="AI75" s="17">
        <v>90.277584623530501</v>
      </c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18"/>
      <c r="AW75" s="21"/>
      <c r="AX75" s="17"/>
      <c r="AY75" s="15"/>
      <c r="AZ75" s="15"/>
      <c r="BA75" s="19"/>
      <c r="BB75" s="17"/>
      <c r="BC75" s="14"/>
      <c r="BD75" s="15"/>
      <c r="BE75" s="15"/>
      <c r="BF75" s="17"/>
      <c r="BG75" s="15"/>
      <c r="BH75" s="16"/>
      <c r="BI75" s="10"/>
      <c r="BJ75" s="10"/>
      <c r="BK75" s="17"/>
      <c r="BL75" s="2">
        <f t="shared" si="1"/>
        <v>90.277584623530501</v>
      </c>
    </row>
    <row r="76" spans="1:64">
      <c r="A76" s="17">
        <v>50</v>
      </c>
      <c r="B76" s="20">
        <v>32.478394487887201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7"/>
      <c r="O76" s="18"/>
      <c r="P76" s="21"/>
      <c r="Q76" s="17"/>
      <c r="R76" s="15"/>
      <c r="S76" s="15"/>
      <c r="T76" s="19"/>
      <c r="U76" s="17"/>
      <c r="V76" s="14"/>
      <c r="W76" s="15"/>
      <c r="X76" s="15"/>
      <c r="Y76" s="17"/>
      <c r="Z76" s="15"/>
      <c r="AA76" s="16"/>
      <c r="AB76" s="10"/>
      <c r="AC76" s="10"/>
      <c r="AD76" s="17"/>
      <c r="AE76" s="2">
        <f t="shared" si="2"/>
        <v>32.478394487887201</v>
      </c>
      <c r="AF76" s="1"/>
      <c r="AH76" s="17">
        <v>50</v>
      </c>
      <c r="AI76" s="17">
        <v>90.859535909906597</v>
      </c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18"/>
      <c r="AW76" s="21"/>
      <c r="AX76" s="17"/>
      <c r="AY76" s="15"/>
      <c r="AZ76" s="15"/>
      <c r="BA76" s="19"/>
      <c r="BB76" s="17"/>
      <c r="BC76" s="14"/>
      <c r="BD76" s="15"/>
      <c r="BE76" s="15"/>
      <c r="BF76" s="17"/>
      <c r="BG76" s="15"/>
      <c r="BH76" s="16"/>
      <c r="BI76" s="10"/>
      <c r="BJ76" s="10"/>
      <c r="BK76" s="17"/>
      <c r="BL76" s="2">
        <f t="shared" si="1"/>
        <v>90.859535909906597</v>
      </c>
    </row>
    <row r="77" spans="1:64">
      <c r="A77" s="17">
        <v>51</v>
      </c>
      <c r="B77" s="20">
        <v>32.619622372435003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7"/>
      <c r="O77" s="18"/>
      <c r="P77" s="21"/>
      <c r="Q77" s="17"/>
      <c r="R77" s="15"/>
      <c r="S77" s="15"/>
      <c r="T77" s="19"/>
      <c r="U77" s="17"/>
      <c r="V77" s="14"/>
      <c r="W77" s="15"/>
      <c r="X77" s="15"/>
      <c r="Y77" s="17"/>
      <c r="Z77" s="15"/>
      <c r="AA77" s="16"/>
      <c r="AB77" s="10"/>
      <c r="AC77" s="10"/>
      <c r="AD77" s="17"/>
      <c r="AE77" s="2">
        <f t="shared" si="2"/>
        <v>32.619622372435003</v>
      </c>
      <c r="AF77" s="1"/>
      <c r="AH77" s="17">
        <v>51</v>
      </c>
      <c r="AI77" s="17">
        <v>91.317983149176101</v>
      </c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18"/>
      <c r="AW77" s="21"/>
      <c r="AX77" s="17"/>
      <c r="AY77" s="15"/>
      <c r="AZ77" s="15"/>
      <c r="BA77" s="19"/>
      <c r="BB77" s="17"/>
      <c r="BC77" s="14"/>
      <c r="BD77" s="15"/>
      <c r="BE77" s="15"/>
      <c r="BF77" s="17"/>
      <c r="BG77" s="15"/>
      <c r="BH77" s="16"/>
      <c r="BI77" s="10"/>
      <c r="BJ77" s="10"/>
      <c r="BK77" s="17"/>
      <c r="BL77" s="2">
        <f t="shared" si="1"/>
        <v>91.317983149176101</v>
      </c>
    </row>
    <row r="78" spans="1:64">
      <c r="A78" s="17">
        <v>52</v>
      </c>
      <c r="B78" s="20">
        <v>32.7991545522653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7"/>
      <c r="O78" s="18"/>
      <c r="P78" s="21"/>
      <c r="Q78" s="17"/>
      <c r="R78" s="15"/>
      <c r="S78" s="15"/>
      <c r="T78" s="19"/>
      <c r="U78" s="17"/>
      <c r="V78" s="14"/>
      <c r="W78" s="15"/>
      <c r="X78" s="15"/>
      <c r="Y78" s="17"/>
      <c r="Z78" s="15"/>
      <c r="AA78" s="16"/>
      <c r="AB78" s="10"/>
      <c r="AC78" s="10"/>
      <c r="AD78" s="17"/>
      <c r="AE78" s="2">
        <f t="shared" si="2"/>
        <v>32.7991545522653</v>
      </c>
      <c r="AF78" s="1"/>
      <c r="AH78" s="17">
        <v>52</v>
      </c>
      <c r="AI78" s="17">
        <v>91.350464489464798</v>
      </c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18"/>
      <c r="AW78" s="21"/>
      <c r="AX78" s="17"/>
      <c r="AY78" s="15"/>
      <c r="AZ78" s="15"/>
      <c r="BA78" s="19"/>
      <c r="BB78" s="17"/>
      <c r="BC78" s="14"/>
      <c r="BD78" s="15"/>
      <c r="BE78" s="15"/>
      <c r="BF78" s="17"/>
      <c r="BG78" s="15"/>
      <c r="BH78" s="16"/>
      <c r="BI78" s="10"/>
      <c r="BJ78" s="10"/>
      <c r="BK78" s="17"/>
      <c r="BL78" s="2">
        <f t="shared" si="1"/>
        <v>91.350464489464798</v>
      </c>
    </row>
    <row r="79" spans="1:64">
      <c r="A79" s="17">
        <v>53</v>
      </c>
      <c r="B79" s="20">
        <v>33.413398900844399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7"/>
      <c r="O79" s="18"/>
      <c r="P79" s="21"/>
      <c r="Q79" s="17"/>
      <c r="R79" s="15"/>
      <c r="S79" s="15"/>
      <c r="T79" s="19"/>
      <c r="U79" s="17"/>
      <c r="V79" s="14"/>
      <c r="W79" s="15"/>
      <c r="X79" s="15"/>
      <c r="Y79" s="17"/>
      <c r="Z79" s="15"/>
      <c r="AA79" s="16"/>
      <c r="AB79" s="10"/>
      <c r="AC79" s="10"/>
      <c r="AD79" s="17"/>
      <c r="AE79" s="2">
        <f t="shared" si="2"/>
        <v>33.413398900844399</v>
      </c>
      <c r="AF79" s="1"/>
      <c r="AH79" s="17">
        <v>53</v>
      </c>
      <c r="AI79" s="17">
        <v>91.709316360035999</v>
      </c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18"/>
      <c r="AW79" s="21"/>
      <c r="AX79" s="17"/>
      <c r="AY79" s="15"/>
      <c r="AZ79" s="15"/>
      <c r="BA79" s="19"/>
      <c r="BB79" s="17"/>
      <c r="BC79" s="14"/>
      <c r="BD79" s="15"/>
      <c r="BE79" s="15"/>
      <c r="BF79" s="17"/>
      <c r="BG79" s="15"/>
      <c r="BH79" s="16"/>
      <c r="BI79" s="10"/>
      <c r="BJ79" s="10"/>
      <c r="BK79" s="17"/>
      <c r="BL79" s="2">
        <f t="shared" si="1"/>
        <v>91.709316360035999</v>
      </c>
    </row>
    <row r="80" spans="1:64">
      <c r="A80" s="17">
        <v>54</v>
      </c>
      <c r="B80" s="20">
        <v>33.561416309182299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7"/>
      <c r="O80" s="18"/>
      <c r="P80" s="21"/>
      <c r="Q80" s="17"/>
      <c r="R80" s="15"/>
      <c r="S80" s="15"/>
      <c r="T80" s="19"/>
      <c r="U80" s="17"/>
      <c r="V80" s="14"/>
      <c r="W80" s="15"/>
      <c r="X80" s="15"/>
      <c r="Y80" s="17"/>
      <c r="Z80" s="15"/>
      <c r="AA80" s="16"/>
      <c r="AB80" s="10"/>
      <c r="AC80" s="10"/>
      <c r="AD80" s="17"/>
      <c r="AE80" s="2">
        <f t="shared" si="2"/>
        <v>33.561416309182299</v>
      </c>
      <c r="AF80" s="1"/>
      <c r="AH80" s="17">
        <v>54</v>
      </c>
      <c r="AI80" s="17">
        <v>91.821655614824905</v>
      </c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18"/>
      <c r="AW80" s="21"/>
      <c r="AX80" s="17"/>
      <c r="AY80" s="15"/>
      <c r="AZ80" s="15"/>
      <c r="BA80" s="19"/>
      <c r="BB80" s="17"/>
      <c r="BC80" s="14"/>
      <c r="BD80" s="15"/>
      <c r="BE80" s="15"/>
      <c r="BF80" s="17"/>
      <c r="BG80" s="15"/>
      <c r="BH80" s="16"/>
      <c r="BI80" s="10"/>
      <c r="BJ80" s="10"/>
      <c r="BK80" s="17"/>
      <c r="BL80" s="2">
        <f t="shared" si="1"/>
        <v>91.821655614824905</v>
      </c>
    </row>
    <row r="81" spans="1:64">
      <c r="A81" s="17">
        <v>55</v>
      </c>
      <c r="B81" s="20">
        <v>34.289674476686301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7"/>
      <c r="O81" s="18"/>
      <c r="P81" s="21"/>
      <c r="Q81" s="17"/>
      <c r="R81" s="15"/>
      <c r="S81" s="15"/>
      <c r="T81" s="19"/>
      <c r="U81" s="17"/>
      <c r="V81" s="14"/>
      <c r="W81" s="15"/>
      <c r="X81" s="15"/>
      <c r="Y81" s="17"/>
      <c r="Z81" s="15"/>
      <c r="AA81" s="16"/>
      <c r="AB81" s="10"/>
      <c r="AC81" s="10"/>
      <c r="AD81" s="17"/>
      <c r="AE81" s="2">
        <f t="shared" si="2"/>
        <v>34.289674476686301</v>
      </c>
      <c r="AF81" s="1"/>
      <c r="AH81" s="17">
        <v>55</v>
      </c>
      <c r="AI81" s="17">
        <v>91.8968910970938</v>
      </c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18"/>
      <c r="AW81" s="21"/>
      <c r="AX81" s="17"/>
      <c r="AY81" s="15"/>
      <c r="AZ81" s="15"/>
      <c r="BA81" s="19"/>
      <c r="BB81" s="17"/>
      <c r="BC81" s="14"/>
      <c r="BD81" s="15"/>
      <c r="BE81" s="15"/>
      <c r="BF81" s="17"/>
      <c r="BG81" s="15"/>
      <c r="BH81" s="16"/>
      <c r="BI81" s="10"/>
      <c r="BJ81" s="10"/>
      <c r="BK81" s="17"/>
      <c r="BL81" s="2">
        <f t="shared" si="1"/>
        <v>91.8968910970938</v>
      </c>
    </row>
    <row r="82" spans="1:64">
      <c r="A82" s="17">
        <v>56</v>
      </c>
      <c r="B82" s="20">
        <v>34.679093926430298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7"/>
      <c r="O82" s="18"/>
      <c r="P82" s="21"/>
      <c r="Q82" s="17"/>
      <c r="R82" s="15"/>
      <c r="S82" s="15"/>
      <c r="T82" s="19"/>
      <c r="U82" s="17"/>
      <c r="V82" s="14"/>
      <c r="W82" s="15"/>
      <c r="X82" s="15"/>
      <c r="Y82" s="17"/>
      <c r="Z82" s="15"/>
      <c r="AA82" s="16"/>
      <c r="AB82" s="10"/>
      <c r="AC82" s="10"/>
      <c r="AD82" s="17"/>
      <c r="AE82" s="2">
        <f t="shared" si="2"/>
        <v>34.679093926430298</v>
      </c>
      <c r="AF82" s="1"/>
      <c r="AH82" s="17">
        <v>56</v>
      </c>
      <c r="AI82" s="17">
        <v>92.489718077768501</v>
      </c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18"/>
      <c r="AW82" s="21"/>
      <c r="AX82" s="17"/>
      <c r="AY82" s="15"/>
      <c r="AZ82" s="15"/>
      <c r="BA82" s="19"/>
      <c r="BB82" s="17"/>
      <c r="BC82" s="14"/>
      <c r="BD82" s="15"/>
      <c r="BE82" s="15"/>
      <c r="BF82" s="17"/>
      <c r="BG82" s="15"/>
      <c r="BH82" s="16"/>
      <c r="BI82" s="10"/>
      <c r="BJ82" s="10"/>
      <c r="BK82" s="17"/>
      <c r="BL82" s="2">
        <f t="shared" si="1"/>
        <v>92.489718077768501</v>
      </c>
    </row>
    <row r="83" spans="1:64">
      <c r="A83" s="17">
        <v>57</v>
      </c>
      <c r="B83" s="20">
        <v>34.959221938089399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O83" s="13"/>
      <c r="AE83" s="2">
        <f t="shared" si="2"/>
        <v>34.959221938089399</v>
      </c>
      <c r="AH83" s="17">
        <v>57</v>
      </c>
      <c r="AI83" s="17">
        <v>93.674405866426</v>
      </c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">
        <f t="shared" si="1"/>
        <v>93.674405866426</v>
      </c>
    </row>
    <row r="84" spans="1:64">
      <c r="A84" s="17">
        <v>58</v>
      </c>
      <c r="B84" s="20">
        <v>35.2685241460035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O84" s="13"/>
      <c r="AE84" s="2">
        <f t="shared" si="2"/>
        <v>35.2685241460035</v>
      </c>
      <c r="AH84" s="17">
        <v>58</v>
      </c>
      <c r="AI84" s="17">
        <v>94.020045293580395</v>
      </c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">
        <f t="shared" si="1"/>
        <v>94.020045293580395</v>
      </c>
    </row>
    <row r="85" spans="1:64">
      <c r="A85" s="17">
        <v>59</v>
      </c>
      <c r="B85" s="20">
        <v>35.555249634065298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O85" s="13"/>
      <c r="AE85" s="2">
        <f t="shared" si="2"/>
        <v>35.555249634065298</v>
      </c>
      <c r="AH85" s="17">
        <v>59</v>
      </c>
      <c r="AI85" s="17">
        <v>94.846797917767901</v>
      </c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">
        <f t="shared" si="1"/>
        <v>94.846797917767901</v>
      </c>
    </row>
    <row r="86" spans="1:64">
      <c r="A86" s="17">
        <v>60</v>
      </c>
      <c r="B86" s="20">
        <v>35.574097830038198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O86" s="13"/>
      <c r="AE86" s="2">
        <f t="shared" si="2"/>
        <v>35.574097830038198</v>
      </c>
      <c r="AH86" s="17">
        <v>60</v>
      </c>
      <c r="AI86" s="17">
        <v>95.342599977172696</v>
      </c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">
        <f t="shared" si="1"/>
        <v>95.342599977172696</v>
      </c>
    </row>
    <row r="87" spans="1:64">
      <c r="A87" s="17">
        <v>61</v>
      </c>
      <c r="B87" s="20">
        <v>35.934418685244601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O87" s="13"/>
      <c r="AE87" s="2">
        <f t="shared" si="2"/>
        <v>35.934418685244601</v>
      </c>
      <c r="AH87" s="17">
        <v>61</v>
      </c>
      <c r="AI87" s="17">
        <v>95.603389720789494</v>
      </c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">
        <f t="shared" si="1"/>
        <v>95.603389720789494</v>
      </c>
    </row>
    <row r="88" spans="1:64">
      <c r="A88" s="17">
        <v>62</v>
      </c>
      <c r="B88" s="20">
        <v>36.020610573553903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O88" s="13"/>
      <c r="AE88" s="2">
        <f t="shared" si="2"/>
        <v>36.020610573553903</v>
      </c>
      <c r="AH88" s="17">
        <v>62</v>
      </c>
      <c r="AI88" s="17">
        <v>96.272063511364294</v>
      </c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">
        <f t="shared" si="1"/>
        <v>96.272063511364294</v>
      </c>
    </row>
    <row r="89" spans="1:64">
      <c r="A89" s="17">
        <v>63</v>
      </c>
      <c r="B89" s="20">
        <v>36.049307446364097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O89" s="13"/>
      <c r="AE89" s="2">
        <f t="shared" si="2"/>
        <v>36.049307446364097</v>
      </c>
      <c r="AH89" s="17">
        <v>63</v>
      </c>
      <c r="AI89" s="17">
        <v>97.0871419150658</v>
      </c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">
        <f t="shared" si="1"/>
        <v>97.0871419150658</v>
      </c>
    </row>
    <row r="90" spans="1:64">
      <c r="A90" s="17">
        <v>64</v>
      </c>
      <c r="B90" s="20">
        <v>36.406747723591401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O90" s="13"/>
      <c r="AE90" s="2">
        <f t="shared" ref="AE90:AE121" si="3">AVERAGE(B90:AD90)</f>
        <v>36.406747723591401</v>
      </c>
      <c r="AH90" s="17">
        <v>64</v>
      </c>
      <c r="AI90" s="17">
        <v>97.120928700313101</v>
      </c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">
        <f t="shared" si="1"/>
        <v>97.120928700313101</v>
      </c>
    </row>
    <row r="91" spans="1:64">
      <c r="A91" s="17">
        <v>65</v>
      </c>
      <c r="B91" s="20">
        <v>36.452694429768599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O91" s="13"/>
      <c r="AE91" s="2">
        <f t="shared" si="3"/>
        <v>36.452694429768599</v>
      </c>
      <c r="AH91" s="17">
        <v>65</v>
      </c>
      <c r="AI91" s="17">
        <v>97.683704855187898</v>
      </c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">
        <f t="shared" ref="BL91:BL126" si="4">AVERAGE(AI91:BK91)</f>
        <v>97.683704855187898</v>
      </c>
    </row>
    <row r="92" spans="1:64">
      <c r="A92" s="17">
        <v>66</v>
      </c>
      <c r="B92" s="20">
        <v>36.858745222265902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O92" s="13"/>
      <c r="AE92" s="2">
        <f t="shared" si="3"/>
        <v>36.858745222265902</v>
      </c>
      <c r="AH92" s="17">
        <v>66</v>
      </c>
      <c r="AI92" s="17">
        <v>98.430513329567006</v>
      </c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">
        <f t="shared" si="4"/>
        <v>98.430513329567006</v>
      </c>
    </row>
    <row r="93" spans="1:64">
      <c r="A93" s="17">
        <v>67</v>
      </c>
      <c r="B93" s="20">
        <v>38.203962485390299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O93" s="13"/>
      <c r="AE93" s="2">
        <f t="shared" si="3"/>
        <v>38.203962485390299</v>
      </c>
      <c r="AH93" s="17">
        <v>67</v>
      </c>
      <c r="AI93" s="17">
        <v>98.444639743673093</v>
      </c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">
        <f t="shared" si="4"/>
        <v>98.444639743673093</v>
      </c>
    </row>
    <row r="94" spans="1:64">
      <c r="A94" s="17">
        <v>68</v>
      </c>
      <c r="B94" s="20">
        <v>38.499688728519601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O94" s="13"/>
      <c r="AE94" s="2">
        <f t="shared" si="3"/>
        <v>38.499688728519601</v>
      </c>
      <c r="AH94" s="17">
        <v>68</v>
      </c>
      <c r="AI94" s="17">
        <v>98.560827763236503</v>
      </c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">
        <f t="shared" si="4"/>
        <v>98.560827763236503</v>
      </c>
    </row>
    <row r="95" spans="1:64">
      <c r="A95" s="17">
        <v>69</v>
      </c>
      <c r="B95" s="20">
        <v>39.168342202664697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O95" s="13"/>
      <c r="AE95" s="2">
        <f t="shared" si="3"/>
        <v>39.168342202664697</v>
      </c>
      <c r="AH95" s="17">
        <v>69</v>
      </c>
      <c r="AI95" s="17">
        <v>98.691669003250794</v>
      </c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">
        <f t="shared" si="4"/>
        <v>98.691669003250794</v>
      </c>
    </row>
    <row r="96" spans="1:64">
      <c r="A96" s="17">
        <v>70</v>
      </c>
      <c r="B96" s="20">
        <v>39.631829423024698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O96" s="13"/>
      <c r="AE96" s="2">
        <f t="shared" si="3"/>
        <v>39.631829423024698</v>
      </c>
      <c r="AH96" s="17">
        <v>70</v>
      </c>
      <c r="AI96" s="17">
        <v>99.120739250647702</v>
      </c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">
        <f t="shared" si="4"/>
        <v>99.120739250647702</v>
      </c>
    </row>
    <row r="97" spans="1:64">
      <c r="A97" s="17">
        <v>71</v>
      </c>
      <c r="B97" s="20">
        <v>39.6753791771525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O97" s="13"/>
      <c r="AE97" s="2">
        <f t="shared" si="3"/>
        <v>39.6753791771525</v>
      </c>
      <c r="AH97" s="17">
        <v>71</v>
      </c>
      <c r="AI97" s="17">
        <v>99.216537936927395</v>
      </c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">
        <f t="shared" si="4"/>
        <v>99.216537936927395</v>
      </c>
    </row>
    <row r="98" spans="1:64">
      <c r="A98" s="17">
        <v>72</v>
      </c>
      <c r="B98" s="20">
        <v>39.860024541339001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O98" s="13"/>
      <c r="AE98" s="2">
        <f t="shared" si="3"/>
        <v>39.860024541339001</v>
      </c>
      <c r="AH98" s="17">
        <v>72</v>
      </c>
      <c r="AI98" s="17">
        <v>99.482897249139896</v>
      </c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">
        <f t="shared" si="4"/>
        <v>99.482897249139896</v>
      </c>
    </row>
    <row r="99" spans="1:64">
      <c r="A99" s="17">
        <v>73</v>
      </c>
      <c r="B99" s="20">
        <v>40.5828335970442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O99" s="13"/>
      <c r="AE99" s="2">
        <f t="shared" si="3"/>
        <v>40.5828335970442</v>
      </c>
      <c r="AH99" s="17">
        <v>73</v>
      </c>
      <c r="AI99" s="17">
        <v>99.484665673957295</v>
      </c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">
        <f t="shared" si="4"/>
        <v>99.484665673957295</v>
      </c>
    </row>
    <row r="100" spans="1:64">
      <c r="A100" s="17">
        <v>74</v>
      </c>
      <c r="B100" s="20">
        <v>41.0237100162133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O100" s="13"/>
      <c r="AE100" s="2">
        <f t="shared" si="3"/>
        <v>41.0237100162133</v>
      </c>
      <c r="AH100" s="17">
        <v>74</v>
      </c>
      <c r="AI100" s="17">
        <v>99.867113807206493</v>
      </c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">
        <f t="shared" si="4"/>
        <v>99.867113807206493</v>
      </c>
    </row>
    <row r="101" spans="1:64">
      <c r="A101" s="17">
        <v>75</v>
      </c>
      <c r="B101" s="20">
        <v>41.323718003510301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O101" s="13"/>
      <c r="AE101" s="2">
        <f t="shared" si="3"/>
        <v>41.323718003510301</v>
      </c>
      <c r="AH101" s="17">
        <v>75</v>
      </c>
      <c r="AI101" s="17">
        <v>101.008485947016</v>
      </c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">
        <f t="shared" si="4"/>
        <v>101.008485947016</v>
      </c>
    </row>
    <row r="102" spans="1:64">
      <c r="A102" s="17">
        <v>76</v>
      </c>
      <c r="B102" s="20">
        <v>41.959769187863799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O102" s="13"/>
      <c r="AE102" s="2">
        <f t="shared" si="3"/>
        <v>41.959769187863799</v>
      </c>
      <c r="AH102" s="17">
        <v>76</v>
      </c>
      <c r="AI102" s="17">
        <v>102.31072883063401</v>
      </c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">
        <f t="shared" si="4"/>
        <v>102.31072883063401</v>
      </c>
    </row>
    <row r="103" spans="1:64">
      <c r="A103" s="17">
        <v>77</v>
      </c>
      <c r="B103" s="20">
        <v>42.002758136847397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O103" s="13"/>
      <c r="AE103" s="2">
        <f t="shared" si="3"/>
        <v>42.002758136847397</v>
      </c>
      <c r="AH103" s="17">
        <v>77</v>
      </c>
      <c r="AI103" s="17">
        <v>102.62436931160499</v>
      </c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">
        <f t="shared" si="4"/>
        <v>102.62436931160499</v>
      </c>
    </row>
    <row r="104" spans="1:64">
      <c r="A104" s="17">
        <v>78</v>
      </c>
      <c r="B104" s="20">
        <v>42.598938907473901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O104" s="13"/>
      <c r="AE104" s="2">
        <f t="shared" si="3"/>
        <v>42.598938907473901</v>
      </c>
      <c r="AH104" s="17">
        <v>78</v>
      </c>
      <c r="AI104" s="17">
        <v>102.76131448881</v>
      </c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">
        <f t="shared" si="4"/>
        <v>102.76131448881</v>
      </c>
    </row>
    <row r="105" spans="1:64">
      <c r="A105" s="17">
        <v>79</v>
      </c>
      <c r="B105" s="20">
        <v>42.756416989419897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O105" s="13"/>
      <c r="AE105" s="2">
        <f t="shared" si="3"/>
        <v>42.756416989419897</v>
      </c>
      <c r="AH105" s="17">
        <v>79</v>
      </c>
      <c r="AI105" s="17">
        <v>103.42336780910701</v>
      </c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">
        <f t="shared" si="4"/>
        <v>103.42336780910701</v>
      </c>
    </row>
    <row r="106" spans="1:64">
      <c r="A106" s="17">
        <v>80</v>
      </c>
      <c r="B106" s="20">
        <v>43.329288973215398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O106" s="13"/>
      <c r="AE106" s="2">
        <f t="shared" si="3"/>
        <v>43.329288973215398</v>
      </c>
      <c r="AH106" s="17">
        <v>80</v>
      </c>
      <c r="AI106" s="17">
        <v>103.79738909897</v>
      </c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">
        <f t="shared" si="4"/>
        <v>103.79738909897</v>
      </c>
    </row>
    <row r="107" spans="1:64">
      <c r="A107" s="17">
        <v>81</v>
      </c>
      <c r="B107" s="20">
        <v>43.337407407265999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O107" s="13"/>
      <c r="AE107" s="2">
        <f t="shared" si="3"/>
        <v>43.337407407265999</v>
      </c>
      <c r="AH107" s="17">
        <v>81</v>
      </c>
      <c r="AI107" s="17">
        <v>103.87379982809399</v>
      </c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">
        <f t="shared" si="4"/>
        <v>103.87379982809399</v>
      </c>
    </row>
    <row r="108" spans="1:64">
      <c r="A108" s="17">
        <v>82</v>
      </c>
      <c r="B108" s="20">
        <v>43.349181807997198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O108" s="13"/>
      <c r="AE108" s="2">
        <f t="shared" si="3"/>
        <v>43.349181807997198</v>
      </c>
      <c r="AH108" s="17">
        <v>82</v>
      </c>
      <c r="AI108" s="17">
        <v>104.710350095706</v>
      </c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">
        <f t="shared" si="4"/>
        <v>104.710350095706</v>
      </c>
    </row>
    <row r="109" spans="1:64">
      <c r="A109" s="17">
        <v>83</v>
      </c>
      <c r="B109" s="20">
        <v>43.648301186021399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O109" s="13"/>
      <c r="AE109" s="2">
        <f t="shared" si="3"/>
        <v>43.648301186021399</v>
      </c>
      <c r="AH109" s="17">
        <v>83</v>
      </c>
      <c r="AI109" s="17">
        <v>105.086736008781</v>
      </c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">
        <f t="shared" si="4"/>
        <v>105.086736008781</v>
      </c>
    </row>
    <row r="110" spans="1:64">
      <c r="A110" s="17">
        <v>84</v>
      </c>
      <c r="B110" s="20">
        <v>44.993806612709101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O110" s="13"/>
      <c r="AE110" s="2">
        <f t="shared" si="3"/>
        <v>44.993806612709101</v>
      </c>
      <c r="AH110" s="17">
        <v>84</v>
      </c>
      <c r="AI110" s="17">
        <v>105.215179144206</v>
      </c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">
        <f t="shared" si="4"/>
        <v>105.215179144206</v>
      </c>
    </row>
    <row r="111" spans="1:64">
      <c r="A111" s="17">
        <v>85</v>
      </c>
      <c r="B111" s="20">
        <v>45.110522972121899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O111" s="13"/>
      <c r="AE111" s="2">
        <f t="shared" si="3"/>
        <v>45.110522972121899</v>
      </c>
      <c r="AH111" s="17">
        <v>85</v>
      </c>
      <c r="AI111" s="17">
        <v>105.413563846625</v>
      </c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">
        <f t="shared" si="4"/>
        <v>105.413563846625</v>
      </c>
    </row>
    <row r="112" spans="1:64">
      <c r="A112" s="17">
        <v>86</v>
      </c>
      <c r="B112" s="20">
        <v>45.328389737634602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O112" s="13"/>
      <c r="AE112" s="2">
        <f t="shared" si="3"/>
        <v>45.328389737634602</v>
      </c>
      <c r="AH112" s="17">
        <v>86</v>
      </c>
      <c r="AI112" s="17">
        <v>106.728839773365</v>
      </c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">
        <f t="shared" si="4"/>
        <v>106.728839773365</v>
      </c>
    </row>
    <row r="113" spans="1:64">
      <c r="A113" s="17">
        <v>87</v>
      </c>
      <c r="B113" s="20">
        <v>45.931356765801198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O113" s="13"/>
      <c r="AE113" s="2">
        <f t="shared" si="3"/>
        <v>45.931356765801198</v>
      </c>
      <c r="AH113" s="17">
        <v>87</v>
      </c>
      <c r="AI113" s="17">
        <v>107.005678936907</v>
      </c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">
        <f t="shared" si="4"/>
        <v>107.005678936907</v>
      </c>
    </row>
    <row r="114" spans="1:64">
      <c r="A114" s="17">
        <v>88</v>
      </c>
      <c r="B114" s="20">
        <v>46.414905422323599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O114" s="13"/>
      <c r="AE114" s="2">
        <f t="shared" si="3"/>
        <v>46.414905422323599</v>
      </c>
      <c r="AH114" s="17">
        <v>88</v>
      </c>
      <c r="AI114" s="17">
        <v>107.030257991944</v>
      </c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">
        <f t="shared" si="4"/>
        <v>107.030257991944</v>
      </c>
    </row>
    <row r="115" spans="1:64">
      <c r="A115" s="17">
        <v>89</v>
      </c>
      <c r="B115" s="20">
        <v>46.635827743060801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O115" s="13"/>
      <c r="AE115" s="2">
        <f t="shared" si="3"/>
        <v>46.635827743060801</v>
      </c>
      <c r="AH115" s="17">
        <v>89</v>
      </c>
      <c r="AI115" s="17">
        <v>107.26901191335401</v>
      </c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">
        <f t="shared" si="4"/>
        <v>107.26901191335401</v>
      </c>
    </row>
    <row r="116" spans="1:64">
      <c r="A116" s="17">
        <v>90</v>
      </c>
      <c r="B116" s="20">
        <v>46.915988246325803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O116" s="13"/>
      <c r="AE116" s="2">
        <f t="shared" si="3"/>
        <v>46.915988246325803</v>
      </c>
      <c r="AH116" s="17">
        <v>90</v>
      </c>
      <c r="AI116" s="17">
        <v>107.94166351112</v>
      </c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">
        <f t="shared" si="4"/>
        <v>107.94166351112</v>
      </c>
    </row>
    <row r="117" spans="1:64">
      <c r="A117" s="17">
        <v>91</v>
      </c>
      <c r="B117" s="20">
        <v>47.375908703925099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O117" s="13"/>
      <c r="AE117" s="2">
        <f t="shared" si="3"/>
        <v>47.375908703925099</v>
      </c>
      <c r="AH117" s="17">
        <v>91</v>
      </c>
      <c r="AI117" s="17">
        <v>107.956137949016</v>
      </c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">
        <f t="shared" si="4"/>
        <v>107.956137949016</v>
      </c>
    </row>
    <row r="118" spans="1:64">
      <c r="A118" s="17">
        <v>92</v>
      </c>
      <c r="B118" s="20">
        <v>48.580570656321399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O118" s="13"/>
      <c r="AE118" s="2">
        <f t="shared" si="3"/>
        <v>48.580570656321399</v>
      </c>
      <c r="AH118" s="17">
        <v>92</v>
      </c>
      <c r="AI118" s="17">
        <v>108.167298244999</v>
      </c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">
        <f t="shared" si="4"/>
        <v>108.167298244999</v>
      </c>
    </row>
    <row r="119" spans="1:64">
      <c r="A119" s="17">
        <v>93</v>
      </c>
      <c r="B119" s="20">
        <v>49.299402655696099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O119" s="13"/>
      <c r="AE119" s="2">
        <f t="shared" si="3"/>
        <v>49.299402655696099</v>
      </c>
      <c r="AH119" s="17">
        <v>93</v>
      </c>
      <c r="AI119" s="17">
        <v>108.819587076031</v>
      </c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">
        <f t="shared" si="4"/>
        <v>108.819587076031</v>
      </c>
    </row>
    <row r="120" spans="1:64">
      <c r="A120" s="17">
        <v>94</v>
      </c>
      <c r="B120" s="20">
        <v>51.988339330569097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O120" s="13"/>
      <c r="AE120" s="2">
        <f t="shared" si="3"/>
        <v>51.988339330569097</v>
      </c>
      <c r="AH120" s="17">
        <v>94</v>
      </c>
      <c r="AI120" s="17">
        <v>108.868982024456</v>
      </c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">
        <f t="shared" si="4"/>
        <v>108.868982024456</v>
      </c>
    </row>
    <row r="121" spans="1:64">
      <c r="A121" s="17">
        <v>95</v>
      </c>
      <c r="B121" s="20">
        <v>52.768131138650602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O121" s="13"/>
      <c r="AE121" s="2">
        <f t="shared" si="3"/>
        <v>52.768131138650602</v>
      </c>
      <c r="AH121" s="17">
        <v>95</v>
      </c>
      <c r="AI121" s="17">
        <v>109.545202359435</v>
      </c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">
        <f t="shared" si="4"/>
        <v>109.545202359435</v>
      </c>
    </row>
    <row r="122" spans="1:64">
      <c r="A122" s="17">
        <v>96</v>
      </c>
      <c r="B122" s="20">
        <v>55.157469054722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O122" s="13"/>
      <c r="AE122" s="2">
        <f t="shared" ref="AE122:AE153" si="5">AVERAGE(B122:AD122)</f>
        <v>55.157469054722</v>
      </c>
      <c r="AH122" s="17">
        <v>96</v>
      </c>
      <c r="AI122" s="17">
        <v>110.43603335991099</v>
      </c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">
        <f t="shared" si="4"/>
        <v>110.43603335991099</v>
      </c>
    </row>
    <row r="123" spans="1:64">
      <c r="A123" s="17">
        <v>97</v>
      </c>
      <c r="B123" s="20">
        <v>56.403971731958897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O123" s="13"/>
      <c r="AE123" s="2">
        <f t="shared" si="5"/>
        <v>56.403971731958897</v>
      </c>
      <c r="AH123" s="17">
        <v>97</v>
      </c>
      <c r="AI123" s="17">
        <v>113.196806058314</v>
      </c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">
        <f t="shared" si="4"/>
        <v>113.196806058314</v>
      </c>
    </row>
    <row r="124" spans="1:64">
      <c r="A124" s="17">
        <v>98</v>
      </c>
      <c r="B124" s="20">
        <v>57.153585890553998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O124" s="13"/>
      <c r="AE124" s="2">
        <f t="shared" si="5"/>
        <v>57.153585890553998</v>
      </c>
      <c r="AH124" s="17">
        <v>98</v>
      </c>
      <c r="AI124" s="17">
        <v>116.90112375806901</v>
      </c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">
        <f t="shared" si="4"/>
        <v>116.90112375806901</v>
      </c>
    </row>
    <row r="125" spans="1:64">
      <c r="A125" s="17">
        <v>99</v>
      </c>
      <c r="B125" s="20">
        <v>63.428906915009101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O125" s="13"/>
      <c r="AE125" s="2">
        <f t="shared" si="5"/>
        <v>63.428906915009101</v>
      </c>
      <c r="AH125" s="17">
        <v>99</v>
      </c>
      <c r="AI125" s="17">
        <v>118.30764504500399</v>
      </c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">
        <f t="shared" si="4"/>
        <v>118.30764504500399</v>
      </c>
    </row>
    <row r="126" spans="1:64">
      <c r="A126" s="17">
        <v>100</v>
      </c>
      <c r="B126" s="20">
        <v>64.941120821449402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O126" s="13"/>
      <c r="AE126" s="2">
        <f t="shared" si="5"/>
        <v>64.941120821449402</v>
      </c>
      <c r="AH126" s="17">
        <v>100</v>
      </c>
      <c r="AI126" s="17">
        <v>119.606741707252</v>
      </c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">
        <f t="shared" si="4"/>
        <v>119.606741707252</v>
      </c>
    </row>
    <row r="127" spans="1:64">
      <c r="I127" s="13"/>
      <c r="O127" s="13"/>
    </row>
    <row r="128" spans="1:64">
      <c r="I128" s="13"/>
      <c r="O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15">
      <c r="I209" s="13"/>
      <c r="O209" s="13"/>
    </row>
    <row r="210" spans="7:15">
      <c r="I210" s="13"/>
      <c r="O210" s="13"/>
    </row>
    <row r="211" spans="7:15">
      <c r="I211" s="13"/>
      <c r="O211" s="13"/>
    </row>
    <row r="212" spans="7:15">
      <c r="I212" s="13"/>
      <c r="O212" s="13"/>
    </row>
    <row r="213" spans="7:15">
      <c r="I213" s="13"/>
      <c r="O213" s="13"/>
    </row>
    <row r="214" spans="7:15">
      <c r="I214" s="13"/>
      <c r="O214" s="13"/>
    </row>
    <row r="215" spans="7:15">
      <c r="I215" s="13"/>
      <c r="O215" s="13"/>
    </row>
    <row r="216" spans="7:15">
      <c r="I216" s="13"/>
      <c r="O216" s="13"/>
    </row>
    <row r="217" spans="7:15">
      <c r="I217" s="13"/>
      <c r="O217" s="13"/>
    </row>
    <row r="218" spans="7:15">
      <c r="I218" s="13"/>
      <c r="O218" s="13"/>
    </row>
    <row r="219" spans="7:15">
      <c r="I219" s="13"/>
      <c r="O219" s="13"/>
    </row>
    <row r="220" spans="7:15">
      <c r="I220" s="13"/>
      <c r="O220" s="13"/>
    </row>
    <row r="221" spans="7:15">
      <c r="G221" s="11"/>
    </row>
    <row r="222" spans="7:15">
      <c r="G222" s="11"/>
    </row>
    <row r="223" spans="7:15">
      <c r="G223" s="11"/>
    </row>
    <row r="224" spans="7:15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indexed="43"/>
    <pageSetUpPr fitToPage="1"/>
  </sheetPr>
  <dimension ref="A1:BL16363"/>
  <sheetViews>
    <sheetView zoomScale="70" zoomScaleNormal="70" zoomScalePageLayoutView="80" workbookViewId="0">
      <selection activeCell="P31" sqref="P31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3" width="9.33203125" style="13" customWidth="1"/>
    <col min="14" max="14" width="11.33203125" style="13" customWidth="1"/>
    <col min="15" max="15" width="9.33203125" style="1" customWidth="1"/>
    <col min="16" max="32" width="9.33203125" style="13" customWidth="1"/>
    <col min="33" max="33" width="9.33203125" style="13"/>
    <col min="34" max="34" width="13.6640625" style="13" bestFit="1" customWidth="1"/>
    <col min="35" max="67" width="9.33203125" style="13"/>
    <col min="68" max="68" width="11.88671875" style="13" bestFit="1" customWidth="1"/>
    <col min="69" max="16384" width="9.33203125" style="13"/>
  </cols>
  <sheetData>
    <row r="1" spans="1:48">
      <c r="A1" s="6"/>
      <c r="AH1" s="6"/>
      <c r="AP1" s="8"/>
      <c r="AV1" s="1"/>
    </row>
    <row r="2" spans="1:48">
      <c r="A2" s="6"/>
      <c r="AH2" s="6"/>
      <c r="AP2" s="8"/>
      <c r="AV2" s="1"/>
    </row>
    <row r="3" spans="1:48">
      <c r="A3" s="6"/>
      <c r="AH3" s="6"/>
      <c r="AP3" s="8"/>
      <c r="AV3" s="1"/>
    </row>
    <row r="4" spans="1:48">
      <c r="A4" s="6"/>
      <c r="AH4" s="6"/>
      <c r="AP4" s="8"/>
      <c r="AV4" s="1"/>
    </row>
    <row r="5" spans="1:48">
      <c r="A5" s="6"/>
      <c r="AH5" s="6"/>
      <c r="AP5" s="8"/>
      <c r="AV5" s="1"/>
    </row>
    <row r="6" spans="1:48">
      <c r="A6" s="6"/>
      <c r="AH6" s="6"/>
      <c r="AP6" s="8"/>
      <c r="AV6" s="1"/>
    </row>
    <row r="7" spans="1:48">
      <c r="AP7" s="8"/>
      <c r="AV7" s="1"/>
    </row>
    <row r="8" spans="1:48">
      <c r="AP8" s="8"/>
      <c r="AV8" s="1"/>
    </row>
    <row r="9" spans="1:48">
      <c r="AP9" s="8"/>
      <c r="AV9" s="1"/>
    </row>
    <row r="10" spans="1:48">
      <c r="AP10" s="8"/>
      <c r="AV10" s="1"/>
    </row>
    <row r="11" spans="1:48">
      <c r="AP11" s="8"/>
      <c r="AV11" s="1"/>
    </row>
    <row r="12" spans="1:48">
      <c r="AP12" s="8"/>
      <c r="AV12" s="1"/>
    </row>
    <row r="13" spans="1:48">
      <c r="AP13" s="8"/>
      <c r="AV13" s="1"/>
    </row>
    <row r="14" spans="1:48">
      <c r="AP14" s="8"/>
      <c r="AV14" s="1"/>
    </row>
    <row r="15" spans="1:48">
      <c r="AP15" s="8"/>
      <c r="AV15" s="1"/>
    </row>
    <row r="16" spans="1:48">
      <c r="AP16" s="8"/>
      <c r="AV16" s="1"/>
    </row>
    <row r="17" spans="1:64">
      <c r="AP17" s="8"/>
      <c r="AV17" s="1"/>
    </row>
    <row r="18" spans="1:64">
      <c r="AP18" s="8"/>
      <c r="AV18" s="1"/>
    </row>
    <row r="19" spans="1:64">
      <c r="AP19" s="8"/>
      <c r="AV19" s="1"/>
    </row>
    <row r="20" spans="1:64">
      <c r="AP20" s="8"/>
      <c r="AV20" s="1"/>
    </row>
    <row r="21" spans="1:64">
      <c r="AP21" s="8"/>
      <c r="AV21" s="1"/>
    </row>
    <row r="22" spans="1:64">
      <c r="AP22" s="8"/>
      <c r="AV22" s="1"/>
    </row>
    <row r="23" spans="1:64">
      <c r="AP23" s="8"/>
      <c r="AV23" s="1"/>
    </row>
    <row r="24" spans="1:64">
      <c r="AP24" s="8"/>
      <c r="AV24" s="1"/>
    </row>
    <row r="25" spans="1:64">
      <c r="A25" s="13" t="s">
        <v>4</v>
      </c>
      <c r="B25" s="4" t="s">
        <v>7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4"/>
      <c r="O25" s="12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3" t="s">
        <v>0</v>
      </c>
      <c r="AH25" s="13" t="s">
        <v>19</v>
      </c>
      <c r="AI25" s="4" t="s">
        <v>265</v>
      </c>
      <c r="AJ25" s="4" t="s">
        <v>8</v>
      </c>
      <c r="AK25" s="4" t="s">
        <v>18</v>
      </c>
      <c r="AL25" s="4" t="s">
        <v>9</v>
      </c>
      <c r="AM25" s="4" t="s">
        <v>10</v>
      </c>
      <c r="AN25" s="4" t="s">
        <v>11</v>
      </c>
      <c r="AO25" s="4" t="s">
        <v>12</v>
      </c>
      <c r="AP25" s="4" t="s">
        <v>13</v>
      </c>
      <c r="AQ25" s="4" t="s">
        <v>14</v>
      </c>
      <c r="AR25" s="4" t="s">
        <v>15</v>
      </c>
      <c r="AS25" s="4" t="s">
        <v>16</v>
      </c>
      <c r="AT25" s="4" t="s">
        <v>17</v>
      </c>
      <c r="AU25" s="4"/>
      <c r="AV25" s="12"/>
      <c r="AW25" s="4"/>
      <c r="AX25" s="4"/>
      <c r="AY25" s="5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3" t="s">
        <v>0</v>
      </c>
    </row>
    <row r="26" spans="1:64">
      <c r="A26" s="17">
        <v>0</v>
      </c>
      <c r="B26" s="20">
        <v>-11.2296225267411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7"/>
      <c r="O26" s="18"/>
      <c r="P26" s="21"/>
      <c r="Q26" s="17"/>
      <c r="R26" s="15"/>
      <c r="S26" s="15"/>
      <c r="T26" s="19"/>
      <c r="U26" s="17"/>
      <c r="V26" s="14"/>
      <c r="W26" s="15"/>
      <c r="X26" s="15"/>
      <c r="Y26" s="17"/>
      <c r="Z26" s="15"/>
      <c r="AA26" s="16"/>
      <c r="AB26" s="10"/>
      <c r="AC26" s="10"/>
      <c r="AD26" s="17"/>
      <c r="AE26" s="2">
        <f>AVERAGE(B26:AD26)</f>
        <v>-11.2296225267411</v>
      </c>
      <c r="AF26" s="1"/>
      <c r="AH26" s="17">
        <v>0</v>
      </c>
      <c r="AI26" s="20">
        <v>56.664032275896197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18"/>
      <c r="AW26" s="21"/>
      <c r="AX26" s="17"/>
      <c r="AY26" s="15"/>
      <c r="AZ26" s="15"/>
      <c r="BA26" s="19"/>
      <c r="BB26" s="17"/>
      <c r="BC26" s="14"/>
      <c r="BD26" s="15"/>
      <c r="BE26" s="15"/>
      <c r="BF26" s="17"/>
      <c r="BG26" s="15"/>
      <c r="BH26" s="16"/>
      <c r="BI26" s="10"/>
      <c r="BJ26" s="10"/>
      <c r="BK26" s="17"/>
      <c r="BL26" s="2">
        <f>AVERAGE(AI26:BK26)</f>
        <v>56.664032275896197</v>
      </c>
    </row>
    <row r="27" spans="1:64">
      <c r="A27" s="17">
        <v>1</v>
      </c>
      <c r="B27" s="20">
        <v>-5.9817336919058697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7"/>
      <c r="O27" s="18"/>
      <c r="P27" s="21"/>
      <c r="Q27" s="17"/>
      <c r="R27" s="15"/>
      <c r="S27" s="15"/>
      <c r="T27" s="19"/>
      <c r="U27" s="17"/>
      <c r="V27" s="14"/>
      <c r="W27" s="15"/>
      <c r="X27" s="15"/>
      <c r="Y27" s="17"/>
      <c r="Z27" s="15"/>
      <c r="AA27" s="16"/>
      <c r="AB27" s="10"/>
      <c r="AC27" s="10"/>
      <c r="AD27" s="17"/>
      <c r="AE27" s="2">
        <f t="shared" ref="AE27:AE90" si="0">AVERAGE(B27:AD27)</f>
        <v>-5.9817336919058697</v>
      </c>
      <c r="AF27" s="1"/>
      <c r="AH27" s="17">
        <v>1</v>
      </c>
      <c r="AI27" s="20">
        <v>62.864072338172598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18"/>
      <c r="AW27" s="21"/>
      <c r="AX27" s="17"/>
      <c r="AY27" s="15"/>
      <c r="AZ27" s="15"/>
      <c r="BA27" s="19"/>
      <c r="BB27" s="17"/>
      <c r="BC27" s="14"/>
      <c r="BD27" s="15"/>
      <c r="BE27" s="15"/>
      <c r="BF27" s="17"/>
      <c r="BG27" s="15"/>
      <c r="BH27" s="16"/>
      <c r="BI27" s="10"/>
      <c r="BJ27" s="10"/>
      <c r="BK27" s="17"/>
      <c r="BL27" s="2">
        <f t="shared" ref="BL27:BL90" si="1">AVERAGE(AI27:BK27)</f>
        <v>62.864072338172598</v>
      </c>
    </row>
    <row r="28" spans="1:64">
      <c r="A28" s="17">
        <v>2</v>
      </c>
      <c r="B28" s="20">
        <v>-5.6149524162322697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7"/>
      <c r="O28" s="18"/>
      <c r="P28" s="21"/>
      <c r="Q28" s="17"/>
      <c r="R28" s="15"/>
      <c r="S28" s="15"/>
      <c r="T28" s="19"/>
      <c r="U28" s="17"/>
      <c r="V28" s="14"/>
      <c r="W28" s="15"/>
      <c r="X28" s="15"/>
      <c r="Y28" s="17"/>
      <c r="Z28" s="15"/>
      <c r="AA28" s="16"/>
      <c r="AB28" s="10"/>
      <c r="AC28" s="10"/>
      <c r="AD28" s="17"/>
      <c r="AE28" s="2">
        <f t="shared" si="0"/>
        <v>-5.6149524162322697</v>
      </c>
      <c r="AF28" s="1"/>
      <c r="AH28" s="17">
        <v>2</v>
      </c>
      <c r="AI28" s="20">
        <v>63.200031631634999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18"/>
      <c r="AW28" s="21"/>
      <c r="AX28" s="17"/>
      <c r="AY28" s="15"/>
      <c r="AZ28" s="15"/>
      <c r="BA28" s="19"/>
      <c r="BB28" s="17"/>
      <c r="BC28" s="14"/>
      <c r="BD28" s="15"/>
      <c r="BE28" s="15"/>
      <c r="BF28" s="17"/>
      <c r="BG28" s="15"/>
      <c r="BH28" s="16"/>
      <c r="BI28" s="10"/>
      <c r="BJ28" s="10"/>
      <c r="BK28" s="17"/>
      <c r="BL28" s="2">
        <f t="shared" si="1"/>
        <v>63.200031631634999</v>
      </c>
    </row>
    <row r="29" spans="1:64">
      <c r="A29" s="17">
        <v>3</v>
      </c>
      <c r="B29" s="20">
        <v>-5.00819013380125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7"/>
      <c r="O29" s="18"/>
      <c r="P29" s="21"/>
      <c r="Q29" s="17"/>
      <c r="R29" s="15"/>
      <c r="S29" s="15"/>
      <c r="T29" s="19"/>
      <c r="U29" s="17"/>
      <c r="V29" s="14"/>
      <c r="W29" s="15"/>
      <c r="X29" s="15"/>
      <c r="Y29" s="17"/>
      <c r="Z29" s="15"/>
      <c r="AA29" s="16"/>
      <c r="AB29" s="10"/>
      <c r="AC29" s="10"/>
      <c r="AD29" s="17"/>
      <c r="AE29" s="2">
        <f t="shared" si="0"/>
        <v>-5.00819013380125</v>
      </c>
      <c r="AF29" s="1"/>
      <c r="AH29" s="17">
        <v>3</v>
      </c>
      <c r="AI29" s="20">
        <v>67.180410947040997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18"/>
      <c r="AW29" s="21"/>
      <c r="AX29" s="17"/>
      <c r="AY29" s="15"/>
      <c r="AZ29" s="15"/>
      <c r="BA29" s="19"/>
      <c r="BB29" s="17"/>
      <c r="BC29" s="14"/>
      <c r="BD29" s="15"/>
      <c r="BE29" s="15"/>
      <c r="BF29" s="17"/>
      <c r="BG29" s="15"/>
      <c r="BH29" s="16"/>
      <c r="BI29" s="10"/>
      <c r="BJ29" s="10"/>
      <c r="BK29" s="17"/>
      <c r="BL29" s="2">
        <f t="shared" si="1"/>
        <v>67.180410947040997</v>
      </c>
    </row>
    <row r="30" spans="1:64">
      <c r="A30" s="17">
        <v>4</v>
      </c>
      <c r="B30" s="20">
        <v>-4.7933214757809601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7"/>
      <c r="O30" s="18"/>
      <c r="P30" s="21"/>
      <c r="Q30" s="17"/>
      <c r="R30" s="15"/>
      <c r="S30" s="15"/>
      <c r="T30" s="19"/>
      <c r="U30" s="17"/>
      <c r="V30" s="14"/>
      <c r="W30" s="15"/>
      <c r="X30" s="15"/>
      <c r="Y30" s="17"/>
      <c r="Z30" s="15"/>
      <c r="AA30" s="16"/>
      <c r="AB30" s="10"/>
      <c r="AC30" s="10"/>
      <c r="AD30" s="17"/>
      <c r="AE30" s="2">
        <f t="shared" si="0"/>
        <v>-4.7933214757809601</v>
      </c>
      <c r="AF30" s="1"/>
      <c r="AH30" s="17">
        <v>4</v>
      </c>
      <c r="AI30" s="20">
        <v>67.646071595653396</v>
      </c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18"/>
      <c r="AW30" s="21"/>
      <c r="AX30" s="17"/>
      <c r="AY30" s="15"/>
      <c r="AZ30" s="15"/>
      <c r="BA30" s="19"/>
      <c r="BB30" s="17"/>
      <c r="BC30" s="14"/>
      <c r="BD30" s="15"/>
      <c r="BE30" s="15"/>
      <c r="BF30" s="17"/>
      <c r="BG30" s="15"/>
      <c r="BH30" s="16"/>
      <c r="BI30" s="10"/>
      <c r="BJ30" s="10"/>
      <c r="BK30" s="17"/>
      <c r="BL30" s="2">
        <f t="shared" si="1"/>
        <v>67.646071595653396</v>
      </c>
    </row>
    <row r="31" spans="1:64">
      <c r="A31" s="17">
        <v>5</v>
      </c>
      <c r="B31" s="20">
        <v>-4.7861804137582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7"/>
      <c r="O31" s="18"/>
      <c r="P31" s="21"/>
      <c r="Q31" s="17"/>
      <c r="R31" s="15"/>
      <c r="S31" s="15"/>
      <c r="T31" s="19"/>
      <c r="U31" s="17"/>
      <c r="V31" s="14"/>
      <c r="W31" s="15"/>
      <c r="X31" s="15"/>
      <c r="Y31" s="17"/>
      <c r="Z31" s="15"/>
      <c r="AA31" s="16"/>
      <c r="AB31" s="10"/>
      <c r="AC31" s="10"/>
      <c r="AD31" s="17"/>
      <c r="AE31" s="2">
        <f t="shared" si="0"/>
        <v>-4.7861804137582</v>
      </c>
      <c r="AF31" s="1"/>
      <c r="AH31" s="17">
        <v>5</v>
      </c>
      <c r="AI31" s="20">
        <v>68.220522697907199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18"/>
      <c r="AW31" s="21"/>
      <c r="AX31" s="17"/>
      <c r="AY31" s="15"/>
      <c r="AZ31" s="15"/>
      <c r="BA31" s="19"/>
      <c r="BB31" s="17"/>
      <c r="BC31" s="14"/>
      <c r="BD31" s="15"/>
      <c r="BE31" s="15"/>
      <c r="BF31" s="17"/>
      <c r="BG31" s="15"/>
      <c r="BH31" s="16"/>
      <c r="BI31" s="10"/>
      <c r="BJ31" s="10"/>
      <c r="BK31" s="17"/>
      <c r="BL31" s="2">
        <f t="shared" si="1"/>
        <v>68.220522697907199</v>
      </c>
    </row>
    <row r="32" spans="1:64">
      <c r="A32" s="17">
        <v>6</v>
      </c>
      <c r="B32" s="20">
        <v>-4.0422038303446701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7"/>
      <c r="O32" s="18"/>
      <c r="P32" s="21"/>
      <c r="Q32" s="17"/>
      <c r="R32" s="15"/>
      <c r="S32" s="15"/>
      <c r="T32" s="19"/>
      <c r="U32" s="17"/>
      <c r="V32" s="14"/>
      <c r="W32" s="15"/>
      <c r="X32" s="15"/>
      <c r="Y32" s="17"/>
      <c r="Z32" s="15"/>
      <c r="AA32" s="16"/>
      <c r="AB32" s="10"/>
      <c r="AC32" s="10"/>
      <c r="AD32" s="17"/>
      <c r="AE32" s="2">
        <f t="shared" si="0"/>
        <v>-4.0422038303446701</v>
      </c>
      <c r="AF32" s="1"/>
      <c r="AH32" s="17">
        <v>6</v>
      </c>
      <c r="AI32" s="20">
        <v>68.246280454392704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18"/>
      <c r="AW32" s="21"/>
      <c r="AX32" s="17"/>
      <c r="AY32" s="15"/>
      <c r="AZ32" s="15"/>
      <c r="BA32" s="19"/>
      <c r="BB32" s="17"/>
      <c r="BC32" s="14"/>
      <c r="BD32" s="15"/>
      <c r="BE32" s="15"/>
      <c r="BF32" s="17"/>
      <c r="BG32" s="15"/>
      <c r="BH32" s="16"/>
      <c r="BI32" s="10"/>
      <c r="BJ32" s="10"/>
      <c r="BK32" s="17"/>
      <c r="BL32" s="2">
        <f t="shared" si="1"/>
        <v>68.246280454392704</v>
      </c>
    </row>
    <row r="33" spans="1:64">
      <c r="A33" s="17">
        <v>7</v>
      </c>
      <c r="B33" s="20">
        <v>-3.9766053808978898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7"/>
      <c r="O33" s="18"/>
      <c r="P33" s="21"/>
      <c r="Q33" s="17"/>
      <c r="R33" s="15"/>
      <c r="S33" s="15"/>
      <c r="T33" s="19"/>
      <c r="U33" s="17"/>
      <c r="V33" s="14"/>
      <c r="W33" s="15"/>
      <c r="X33" s="15"/>
      <c r="Y33" s="17"/>
      <c r="Z33" s="15"/>
      <c r="AA33" s="16"/>
      <c r="AB33" s="10"/>
      <c r="AC33" s="10"/>
      <c r="AD33" s="17"/>
      <c r="AE33" s="2">
        <f t="shared" si="0"/>
        <v>-3.9766053808978898</v>
      </c>
      <c r="AF33" s="1"/>
      <c r="AH33" s="17">
        <v>7</v>
      </c>
      <c r="AI33" s="20">
        <v>68.865717894294306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18"/>
      <c r="AW33" s="21"/>
      <c r="AX33" s="17"/>
      <c r="AY33" s="15"/>
      <c r="AZ33" s="15"/>
      <c r="BA33" s="19"/>
      <c r="BB33" s="17"/>
      <c r="BC33" s="14"/>
      <c r="BD33" s="15"/>
      <c r="BE33" s="15"/>
      <c r="BF33" s="17"/>
      <c r="BG33" s="15"/>
      <c r="BH33" s="16"/>
      <c r="BI33" s="10"/>
      <c r="BJ33" s="10"/>
      <c r="BK33" s="17"/>
      <c r="BL33" s="2">
        <f t="shared" si="1"/>
        <v>68.865717894294306</v>
      </c>
    </row>
    <row r="34" spans="1:64">
      <c r="A34" s="17">
        <v>8</v>
      </c>
      <c r="B34" s="20">
        <v>-2.8163460101371101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7"/>
      <c r="O34" s="18"/>
      <c r="P34" s="21"/>
      <c r="Q34" s="17"/>
      <c r="R34" s="15"/>
      <c r="S34" s="15"/>
      <c r="T34" s="19"/>
      <c r="U34" s="17"/>
      <c r="V34" s="14"/>
      <c r="W34" s="15"/>
      <c r="X34" s="15"/>
      <c r="Y34" s="17"/>
      <c r="Z34" s="15"/>
      <c r="AA34" s="16"/>
      <c r="AB34" s="10"/>
      <c r="AC34" s="10"/>
      <c r="AD34" s="17"/>
      <c r="AE34" s="2">
        <f t="shared" si="0"/>
        <v>-2.8163460101371101</v>
      </c>
      <c r="AF34" s="1"/>
      <c r="AH34" s="17">
        <v>8</v>
      </c>
      <c r="AI34" s="20">
        <v>69.498015127064306</v>
      </c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18"/>
      <c r="AW34" s="21"/>
      <c r="AX34" s="17"/>
      <c r="AY34" s="15"/>
      <c r="AZ34" s="15"/>
      <c r="BA34" s="19"/>
      <c r="BB34" s="17"/>
      <c r="BC34" s="14"/>
      <c r="BD34" s="15"/>
      <c r="BE34" s="15"/>
      <c r="BF34" s="17"/>
      <c r="BG34" s="15"/>
      <c r="BH34" s="16"/>
      <c r="BI34" s="10"/>
      <c r="BJ34" s="10"/>
      <c r="BK34" s="17"/>
      <c r="BL34" s="2">
        <f t="shared" si="1"/>
        <v>69.498015127064306</v>
      </c>
    </row>
    <row r="35" spans="1:64">
      <c r="A35" s="17">
        <v>9</v>
      </c>
      <c r="B35" s="20">
        <v>-2.53602242060738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7"/>
      <c r="O35" s="18"/>
      <c r="P35" s="21"/>
      <c r="Q35" s="17"/>
      <c r="R35" s="15"/>
      <c r="S35" s="15"/>
      <c r="T35" s="19"/>
      <c r="U35" s="17"/>
      <c r="V35" s="14"/>
      <c r="W35" s="15"/>
      <c r="X35" s="15"/>
      <c r="Y35" s="17"/>
      <c r="Z35" s="15"/>
      <c r="AA35" s="16"/>
      <c r="AB35" s="10"/>
      <c r="AC35" s="10"/>
      <c r="AD35" s="17"/>
      <c r="AE35" s="2">
        <f t="shared" si="0"/>
        <v>-2.53602242060738</v>
      </c>
      <c r="AF35" s="1"/>
      <c r="AH35" s="17">
        <v>9</v>
      </c>
      <c r="AI35" s="20">
        <v>70.034627060705503</v>
      </c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18"/>
      <c r="AW35" s="21"/>
      <c r="AX35" s="17"/>
      <c r="AY35" s="15"/>
      <c r="AZ35" s="15"/>
      <c r="BA35" s="19"/>
      <c r="BB35" s="17"/>
      <c r="BC35" s="14"/>
      <c r="BD35" s="15"/>
      <c r="BE35" s="15"/>
      <c r="BF35" s="17"/>
      <c r="BG35" s="15"/>
      <c r="BH35" s="16"/>
      <c r="BI35" s="10"/>
      <c r="BJ35" s="10"/>
      <c r="BK35" s="17"/>
      <c r="BL35" s="2">
        <f t="shared" si="1"/>
        <v>70.034627060705503</v>
      </c>
    </row>
    <row r="36" spans="1:64">
      <c r="A36" s="17">
        <v>10</v>
      </c>
      <c r="B36" s="20">
        <v>-1.8440704332067499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7"/>
      <c r="O36" s="18"/>
      <c r="P36" s="21"/>
      <c r="Q36" s="17"/>
      <c r="R36" s="15"/>
      <c r="S36" s="15"/>
      <c r="T36" s="19"/>
      <c r="U36" s="17"/>
      <c r="V36" s="14"/>
      <c r="W36" s="15"/>
      <c r="X36" s="15"/>
      <c r="Y36" s="17"/>
      <c r="Z36" s="15"/>
      <c r="AA36" s="16"/>
      <c r="AB36" s="10"/>
      <c r="AC36" s="10"/>
      <c r="AD36" s="17"/>
      <c r="AE36" s="2">
        <f t="shared" si="0"/>
        <v>-1.8440704332067499</v>
      </c>
      <c r="AF36" s="1"/>
      <c r="AH36" s="17">
        <v>10</v>
      </c>
      <c r="AI36" s="20">
        <v>71.226148000402006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18"/>
      <c r="AW36" s="21"/>
      <c r="AX36" s="17"/>
      <c r="AY36" s="15"/>
      <c r="AZ36" s="15"/>
      <c r="BA36" s="19"/>
      <c r="BB36" s="17"/>
      <c r="BC36" s="14"/>
      <c r="BD36" s="15"/>
      <c r="BE36" s="15"/>
      <c r="BF36" s="17"/>
      <c r="BG36" s="15"/>
      <c r="BH36" s="16"/>
      <c r="BI36" s="10"/>
      <c r="BJ36" s="10"/>
      <c r="BK36" s="17"/>
      <c r="BL36" s="2">
        <f t="shared" si="1"/>
        <v>71.226148000402006</v>
      </c>
    </row>
    <row r="37" spans="1:64">
      <c r="A37" s="17">
        <v>11</v>
      </c>
      <c r="B37" s="20">
        <v>-1.7597856617143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7"/>
      <c r="O37" s="18"/>
      <c r="P37" s="21"/>
      <c r="Q37" s="17"/>
      <c r="R37" s="15"/>
      <c r="S37" s="15"/>
      <c r="T37" s="19"/>
      <c r="U37" s="17"/>
      <c r="V37" s="14"/>
      <c r="W37" s="15"/>
      <c r="X37" s="15"/>
      <c r="Y37" s="17"/>
      <c r="Z37" s="15"/>
      <c r="AA37" s="16"/>
      <c r="AB37" s="10"/>
      <c r="AC37" s="10"/>
      <c r="AD37" s="17"/>
      <c r="AE37" s="2">
        <f t="shared" si="0"/>
        <v>-1.7597856617143</v>
      </c>
      <c r="AF37" s="1"/>
      <c r="AH37" s="17">
        <v>11</v>
      </c>
      <c r="AI37" s="20">
        <v>72.601503775543904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18"/>
      <c r="AW37" s="21"/>
      <c r="AX37" s="17"/>
      <c r="AY37" s="15"/>
      <c r="AZ37" s="15"/>
      <c r="BA37" s="19"/>
      <c r="BB37" s="17"/>
      <c r="BC37" s="14"/>
      <c r="BD37" s="15"/>
      <c r="BE37" s="15"/>
      <c r="BF37" s="17"/>
      <c r="BG37" s="15"/>
      <c r="BH37" s="16"/>
      <c r="BI37" s="10"/>
      <c r="BJ37" s="10"/>
      <c r="BK37" s="17"/>
      <c r="BL37" s="2">
        <f t="shared" si="1"/>
        <v>72.601503775543904</v>
      </c>
    </row>
    <row r="38" spans="1:64">
      <c r="A38" s="17">
        <v>12</v>
      </c>
      <c r="B38" s="20">
        <v>-0.162680843490489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7"/>
      <c r="O38" s="18"/>
      <c r="P38" s="21"/>
      <c r="Q38" s="17"/>
      <c r="R38" s="15"/>
      <c r="S38" s="15"/>
      <c r="T38" s="19"/>
      <c r="U38" s="17"/>
      <c r="V38" s="14"/>
      <c r="W38" s="15"/>
      <c r="X38" s="15"/>
      <c r="Y38" s="17"/>
      <c r="Z38" s="15"/>
      <c r="AA38" s="16"/>
      <c r="AB38" s="10"/>
      <c r="AC38" s="10"/>
      <c r="AD38" s="17"/>
      <c r="AE38" s="2">
        <f t="shared" si="0"/>
        <v>-0.162680843490489</v>
      </c>
      <c r="AF38" s="1"/>
      <c r="AH38" s="17">
        <v>12</v>
      </c>
      <c r="AI38" s="20">
        <v>72.738958112201203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18"/>
      <c r="AW38" s="21"/>
      <c r="AX38" s="17"/>
      <c r="AY38" s="15"/>
      <c r="AZ38" s="15"/>
      <c r="BA38" s="19"/>
      <c r="BB38" s="17"/>
      <c r="BC38" s="14"/>
      <c r="BD38" s="15"/>
      <c r="BE38" s="15"/>
      <c r="BF38" s="17"/>
      <c r="BG38" s="15"/>
      <c r="BH38" s="16"/>
      <c r="BI38" s="10"/>
      <c r="BJ38" s="10"/>
      <c r="BK38" s="17"/>
      <c r="BL38" s="2">
        <f t="shared" si="1"/>
        <v>72.738958112201203</v>
      </c>
    </row>
    <row r="39" spans="1:64">
      <c r="A39" s="17">
        <v>13</v>
      </c>
      <c r="B39" s="20">
        <v>0.26604130501762702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7"/>
      <c r="O39" s="18"/>
      <c r="P39" s="21"/>
      <c r="Q39" s="17"/>
      <c r="R39" s="15"/>
      <c r="S39" s="15"/>
      <c r="T39" s="19"/>
      <c r="U39" s="17"/>
      <c r="V39" s="14"/>
      <c r="W39" s="15"/>
      <c r="X39" s="15"/>
      <c r="Y39" s="17"/>
      <c r="Z39" s="15"/>
      <c r="AA39" s="16"/>
      <c r="AB39" s="10"/>
      <c r="AC39" s="10"/>
      <c r="AD39" s="17"/>
      <c r="AE39" s="2">
        <f t="shared" si="0"/>
        <v>0.26604130501762702</v>
      </c>
      <c r="AF39" s="1"/>
      <c r="AH39" s="17">
        <v>13</v>
      </c>
      <c r="AI39" s="20">
        <v>73.352012516729701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18"/>
      <c r="AW39" s="21"/>
      <c r="AX39" s="17"/>
      <c r="AY39" s="15"/>
      <c r="AZ39" s="15"/>
      <c r="BA39" s="19"/>
      <c r="BB39" s="17"/>
      <c r="BC39" s="14"/>
      <c r="BD39" s="15"/>
      <c r="BE39" s="15"/>
      <c r="BF39" s="17"/>
      <c r="BG39" s="15"/>
      <c r="BH39" s="16"/>
      <c r="BI39" s="10"/>
      <c r="BJ39" s="10"/>
      <c r="BK39" s="17"/>
      <c r="BL39" s="2">
        <f t="shared" si="1"/>
        <v>73.352012516729701</v>
      </c>
    </row>
    <row r="40" spans="1:64">
      <c r="A40" s="17">
        <v>14</v>
      </c>
      <c r="B40" s="20">
        <v>0.29158033898991997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7"/>
      <c r="O40" s="18"/>
      <c r="P40" s="21"/>
      <c r="Q40" s="17"/>
      <c r="R40" s="15"/>
      <c r="S40" s="15"/>
      <c r="T40" s="19"/>
      <c r="U40" s="17"/>
      <c r="V40" s="14"/>
      <c r="W40" s="15"/>
      <c r="X40" s="15"/>
      <c r="Y40" s="17"/>
      <c r="Z40" s="15"/>
      <c r="AA40" s="16"/>
      <c r="AB40" s="10"/>
      <c r="AC40" s="10"/>
      <c r="AD40" s="17"/>
      <c r="AE40" s="2">
        <f t="shared" si="0"/>
        <v>0.29158033898991997</v>
      </c>
      <c r="AF40" s="1"/>
      <c r="AH40" s="17">
        <v>14</v>
      </c>
      <c r="AI40" s="20">
        <v>75.110916711798296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18"/>
      <c r="AW40" s="21"/>
      <c r="AX40" s="17"/>
      <c r="AY40" s="15"/>
      <c r="AZ40" s="15"/>
      <c r="BA40" s="19"/>
      <c r="BB40" s="17"/>
      <c r="BC40" s="14"/>
      <c r="BD40" s="15"/>
      <c r="BE40" s="15"/>
      <c r="BF40" s="17"/>
      <c r="BG40" s="15"/>
      <c r="BH40" s="16"/>
      <c r="BI40" s="10"/>
      <c r="BJ40" s="10"/>
      <c r="BK40" s="17"/>
      <c r="BL40" s="2">
        <f t="shared" si="1"/>
        <v>75.110916711798296</v>
      </c>
    </row>
    <row r="41" spans="1:64">
      <c r="A41" s="17">
        <v>15</v>
      </c>
      <c r="B41" s="20">
        <v>0.84759180907645204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7"/>
      <c r="O41" s="18"/>
      <c r="P41" s="21"/>
      <c r="Q41" s="17"/>
      <c r="R41" s="15"/>
      <c r="S41" s="15"/>
      <c r="T41" s="19"/>
      <c r="U41" s="17"/>
      <c r="V41" s="14"/>
      <c r="W41" s="15"/>
      <c r="X41" s="15"/>
      <c r="Y41" s="17"/>
      <c r="Z41" s="15"/>
      <c r="AA41" s="16"/>
      <c r="AB41" s="10"/>
      <c r="AC41" s="10"/>
      <c r="AD41" s="17"/>
      <c r="AE41" s="2">
        <f t="shared" si="0"/>
        <v>0.84759180907645204</v>
      </c>
      <c r="AF41" s="1"/>
      <c r="AH41" s="17">
        <v>15</v>
      </c>
      <c r="AI41" s="20">
        <v>75.2453688971557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18"/>
      <c r="AW41" s="21"/>
      <c r="AX41" s="17"/>
      <c r="AY41" s="15"/>
      <c r="AZ41" s="15"/>
      <c r="BA41" s="19"/>
      <c r="BB41" s="17"/>
      <c r="BC41" s="14"/>
      <c r="BD41" s="15"/>
      <c r="BE41" s="15"/>
      <c r="BF41" s="17"/>
      <c r="BG41" s="15"/>
      <c r="BH41" s="16"/>
      <c r="BI41" s="10"/>
      <c r="BJ41" s="10"/>
      <c r="BK41" s="17"/>
      <c r="BL41" s="2">
        <f t="shared" si="1"/>
        <v>75.2453688971557</v>
      </c>
    </row>
    <row r="42" spans="1:64">
      <c r="A42" s="17">
        <v>16</v>
      </c>
      <c r="B42" s="20">
        <v>1.0235646213251499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7"/>
      <c r="O42" s="18"/>
      <c r="P42" s="21"/>
      <c r="Q42" s="17"/>
      <c r="R42" s="15"/>
      <c r="S42" s="15"/>
      <c r="T42" s="19"/>
      <c r="U42" s="17"/>
      <c r="V42" s="14"/>
      <c r="W42" s="15"/>
      <c r="X42" s="15"/>
      <c r="Y42" s="17"/>
      <c r="Z42" s="15"/>
      <c r="AA42" s="16"/>
      <c r="AB42" s="10"/>
      <c r="AC42" s="10"/>
      <c r="AD42" s="17"/>
      <c r="AE42" s="2">
        <f t="shared" si="0"/>
        <v>1.0235646213251499</v>
      </c>
      <c r="AF42" s="1"/>
      <c r="AH42" s="17">
        <v>16</v>
      </c>
      <c r="AI42" s="20">
        <v>75.274136903254501</v>
      </c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18"/>
      <c r="AW42" s="21"/>
      <c r="AX42" s="17"/>
      <c r="AY42" s="15"/>
      <c r="AZ42" s="15"/>
      <c r="BA42" s="19"/>
      <c r="BB42" s="17"/>
      <c r="BC42" s="14"/>
      <c r="BD42" s="15"/>
      <c r="BE42" s="15"/>
      <c r="BF42" s="17"/>
      <c r="BG42" s="15"/>
      <c r="BH42" s="16"/>
      <c r="BI42" s="10"/>
      <c r="BJ42" s="10"/>
      <c r="BK42" s="17"/>
      <c r="BL42" s="2">
        <f t="shared" si="1"/>
        <v>75.274136903254501</v>
      </c>
    </row>
    <row r="43" spans="1:64">
      <c r="A43" s="17">
        <v>17</v>
      </c>
      <c r="B43" s="20">
        <v>1.4395186540710601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7"/>
      <c r="O43" s="18"/>
      <c r="P43" s="21"/>
      <c r="Q43" s="17"/>
      <c r="R43" s="15"/>
      <c r="S43" s="15"/>
      <c r="T43" s="19"/>
      <c r="U43" s="17"/>
      <c r="V43" s="14"/>
      <c r="W43" s="15"/>
      <c r="X43" s="15"/>
      <c r="Y43" s="17"/>
      <c r="Z43" s="15"/>
      <c r="AA43" s="16"/>
      <c r="AB43" s="10"/>
      <c r="AC43" s="10"/>
      <c r="AD43" s="17"/>
      <c r="AE43" s="2">
        <f t="shared" si="0"/>
        <v>1.4395186540710601</v>
      </c>
      <c r="AF43" s="1"/>
      <c r="AH43" s="17">
        <v>17</v>
      </c>
      <c r="AI43" s="20">
        <v>75.422527756494205</v>
      </c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18"/>
      <c r="AW43" s="21"/>
      <c r="AX43" s="17"/>
      <c r="AY43" s="15"/>
      <c r="AZ43" s="15"/>
      <c r="BA43" s="19"/>
      <c r="BB43" s="17"/>
      <c r="BC43" s="14"/>
      <c r="BD43" s="15"/>
      <c r="BE43" s="15"/>
      <c r="BF43" s="17"/>
      <c r="BG43" s="15"/>
      <c r="BH43" s="16"/>
      <c r="BI43" s="10"/>
      <c r="BJ43" s="10"/>
      <c r="BK43" s="17"/>
      <c r="BL43" s="2">
        <f t="shared" si="1"/>
        <v>75.422527756494205</v>
      </c>
    </row>
    <row r="44" spans="1:64">
      <c r="A44" s="17">
        <v>18</v>
      </c>
      <c r="B44" s="20">
        <v>1.53740982772403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7"/>
      <c r="O44" s="18"/>
      <c r="P44" s="21"/>
      <c r="Q44" s="17"/>
      <c r="R44" s="15"/>
      <c r="S44" s="15"/>
      <c r="T44" s="19"/>
      <c r="U44" s="17"/>
      <c r="V44" s="14"/>
      <c r="W44" s="15"/>
      <c r="X44" s="15"/>
      <c r="Y44" s="17"/>
      <c r="Z44" s="15"/>
      <c r="AA44" s="16"/>
      <c r="AB44" s="10"/>
      <c r="AC44" s="10"/>
      <c r="AD44" s="17"/>
      <c r="AE44" s="2">
        <f t="shared" si="0"/>
        <v>1.53740982772403</v>
      </c>
      <c r="AF44" s="1"/>
      <c r="AH44" s="17">
        <v>18</v>
      </c>
      <c r="AI44" s="20">
        <v>75.643386930017897</v>
      </c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18"/>
      <c r="AW44" s="21"/>
      <c r="AX44" s="17"/>
      <c r="AY44" s="15"/>
      <c r="AZ44" s="15"/>
      <c r="BA44" s="19"/>
      <c r="BB44" s="17"/>
      <c r="BC44" s="14"/>
      <c r="BD44" s="15"/>
      <c r="BE44" s="15"/>
      <c r="BF44" s="17"/>
      <c r="BG44" s="15"/>
      <c r="BH44" s="16"/>
      <c r="BI44" s="10"/>
      <c r="BJ44" s="10"/>
      <c r="BK44" s="17"/>
      <c r="BL44" s="2">
        <f t="shared" si="1"/>
        <v>75.643386930017897</v>
      </c>
    </row>
    <row r="45" spans="1:64">
      <c r="A45" s="17">
        <v>19</v>
      </c>
      <c r="B45" s="20">
        <v>3.2154322361530001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7"/>
      <c r="O45" s="18"/>
      <c r="P45" s="21"/>
      <c r="Q45" s="17"/>
      <c r="R45" s="15"/>
      <c r="S45" s="15"/>
      <c r="T45" s="19"/>
      <c r="U45" s="17"/>
      <c r="V45" s="14"/>
      <c r="W45" s="15"/>
      <c r="X45" s="15"/>
      <c r="Y45" s="17"/>
      <c r="Z45" s="15"/>
      <c r="AA45" s="16"/>
      <c r="AB45" s="10"/>
      <c r="AC45" s="10"/>
      <c r="AD45" s="17"/>
      <c r="AE45" s="2">
        <f t="shared" si="0"/>
        <v>3.2154322361530001</v>
      </c>
      <c r="AF45" s="1"/>
      <c r="AH45" s="17">
        <v>19</v>
      </c>
      <c r="AI45" s="20">
        <v>76.090211036913402</v>
      </c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18"/>
      <c r="AW45" s="21"/>
      <c r="AX45" s="17"/>
      <c r="AY45" s="15"/>
      <c r="AZ45" s="15"/>
      <c r="BA45" s="19"/>
      <c r="BB45" s="17"/>
      <c r="BC45" s="14"/>
      <c r="BD45" s="15"/>
      <c r="BE45" s="15"/>
      <c r="BF45" s="17"/>
      <c r="BG45" s="15"/>
      <c r="BH45" s="16"/>
      <c r="BI45" s="10"/>
      <c r="BJ45" s="10"/>
      <c r="BK45" s="17"/>
      <c r="BL45" s="2">
        <f t="shared" si="1"/>
        <v>76.090211036913402</v>
      </c>
    </row>
    <row r="46" spans="1:64">
      <c r="A46" s="17">
        <v>20</v>
      </c>
      <c r="B46" s="20">
        <v>3.4149726203193902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7"/>
      <c r="O46" s="18"/>
      <c r="P46" s="21"/>
      <c r="Q46" s="17"/>
      <c r="R46" s="15"/>
      <c r="S46" s="15"/>
      <c r="T46" s="19"/>
      <c r="U46" s="17"/>
      <c r="V46" s="14"/>
      <c r="W46" s="15"/>
      <c r="X46" s="15"/>
      <c r="Y46" s="17"/>
      <c r="Z46" s="15"/>
      <c r="AA46" s="16"/>
      <c r="AB46" s="10"/>
      <c r="AC46" s="10"/>
      <c r="AD46" s="17"/>
      <c r="AE46" s="2">
        <f t="shared" si="0"/>
        <v>3.4149726203193902</v>
      </c>
      <c r="AF46" s="1"/>
      <c r="AH46" s="17">
        <v>20</v>
      </c>
      <c r="AI46" s="20">
        <v>76.228697854208207</v>
      </c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18"/>
      <c r="AW46" s="21"/>
      <c r="AX46" s="17"/>
      <c r="AY46" s="15"/>
      <c r="AZ46" s="15"/>
      <c r="BA46" s="19"/>
      <c r="BB46" s="17"/>
      <c r="BC46" s="14"/>
      <c r="BD46" s="15"/>
      <c r="BE46" s="15"/>
      <c r="BF46" s="17"/>
      <c r="BG46" s="15"/>
      <c r="BH46" s="16"/>
      <c r="BI46" s="10"/>
      <c r="BJ46" s="10"/>
      <c r="BK46" s="17"/>
      <c r="BL46" s="2">
        <f t="shared" si="1"/>
        <v>76.228697854208207</v>
      </c>
    </row>
    <row r="47" spans="1:64">
      <c r="A47" s="17">
        <v>21</v>
      </c>
      <c r="B47" s="20">
        <v>3.7259427783803698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7"/>
      <c r="O47" s="18"/>
      <c r="P47" s="21"/>
      <c r="Q47" s="17"/>
      <c r="R47" s="15"/>
      <c r="S47" s="15"/>
      <c r="T47" s="19"/>
      <c r="U47" s="17"/>
      <c r="V47" s="14"/>
      <c r="W47" s="15"/>
      <c r="X47" s="15"/>
      <c r="Y47" s="17"/>
      <c r="Z47" s="15"/>
      <c r="AA47" s="16"/>
      <c r="AB47" s="10"/>
      <c r="AC47" s="10"/>
      <c r="AD47" s="17"/>
      <c r="AE47" s="2">
        <f t="shared" si="0"/>
        <v>3.7259427783803698</v>
      </c>
      <c r="AF47" s="1"/>
      <c r="AH47" s="17">
        <v>21</v>
      </c>
      <c r="AI47" s="20">
        <v>76.422442594866496</v>
      </c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18"/>
      <c r="AW47" s="21"/>
      <c r="AX47" s="17"/>
      <c r="AY47" s="15"/>
      <c r="AZ47" s="15"/>
      <c r="BA47" s="19"/>
      <c r="BB47" s="17"/>
      <c r="BC47" s="14"/>
      <c r="BD47" s="15"/>
      <c r="BE47" s="15"/>
      <c r="BF47" s="17"/>
      <c r="BG47" s="15"/>
      <c r="BH47" s="16"/>
      <c r="BI47" s="10"/>
      <c r="BJ47" s="10"/>
      <c r="BK47" s="17"/>
      <c r="BL47" s="2">
        <f t="shared" si="1"/>
        <v>76.422442594866496</v>
      </c>
    </row>
    <row r="48" spans="1:64">
      <c r="A48" s="17">
        <v>22</v>
      </c>
      <c r="B48" s="20">
        <v>5.58425520269767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7"/>
      <c r="O48" s="18"/>
      <c r="P48" s="21"/>
      <c r="Q48" s="17"/>
      <c r="R48" s="15"/>
      <c r="S48" s="15"/>
      <c r="T48" s="19"/>
      <c r="U48" s="17"/>
      <c r="V48" s="14"/>
      <c r="W48" s="15"/>
      <c r="X48" s="15"/>
      <c r="Y48" s="17"/>
      <c r="Z48" s="15"/>
      <c r="AA48" s="16"/>
      <c r="AB48" s="10"/>
      <c r="AC48" s="10"/>
      <c r="AD48" s="17"/>
      <c r="AE48" s="2">
        <f t="shared" si="0"/>
        <v>5.58425520269767</v>
      </c>
      <c r="AF48" s="1"/>
      <c r="AH48" s="17">
        <v>22</v>
      </c>
      <c r="AI48" s="20">
        <v>76.693110699033298</v>
      </c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18"/>
      <c r="AW48" s="21"/>
      <c r="AX48" s="17"/>
      <c r="AY48" s="15"/>
      <c r="AZ48" s="15"/>
      <c r="BA48" s="19"/>
      <c r="BB48" s="17"/>
      <c r="BC48" s="14"/>
      <c r="BD48" s="15"/>
      <c r="BE48" s="15"/>
      <c r="BF48" s="17"/>
      <c r="BG48" s="15"/>
      <c r="BH48" s="16"/>
      <c r="BI48" s="10"/>
      <c r="BJ48" s="10"/>
      <c r="BK48" s="17"/>
      <c r="BL48" s="2">
        <f t="shared" si="1"/>
        <v>76.693110699033298</v>
      </c>
    </row>
    <row r="49" spans="1:64">
      <c r="A49" s="17">
        <v>23</v>
      </c>
      <c r="B49" s="20">
        <v>5.8328407941954303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7"/>
      <c r="O49" s="18"/>
      <c r="P49" s="21"/>
      <c r="Q49" s="17"/>
      <c r="R49" s="15"/>
      <c r="S49" s="15"/>
      <c r="T49" s="19"/>
      <c r="U49" s="17"/>
      <c r="V49" s="14"/>
      <c r="W49" s="15"/>
      <c r="X49" s="15"/>
      <c r="Y49" s="17"/>
      <c r="Z49" s="15"/>
      <c r="AA49" s="16"/>
      <c r="AB49" s="10"/>
      <c r="AC49" s="10"/>
      <c r="AD49" s="17"/>
      <c r="AE49" s="2">
        <f t="shared" si="0"/>
        <v>5.8328407941954303</v>
      </c>
      <c r="AF49" s="1"/>
      <c r="AH49" s="17">
        <v>23</v>
      </c>
      <c r="AI49" s="20">
        <v>76.965106488894406</v>
      </c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18"/>
      <c r="AW49" s="21"/>
      <c r="AX49" s="17"/>
      <c r="AY49" s="15"/>
      <c r="AZ49" s="15"/>
      <c r="BA49" s="19"/>
      <c r="BB49" s="17"/>
      <c r="BC49" s="14"/>
      <c r="BD49" s="15"/>
      <c r="BE49" s="15"/>
      <c r="BF49" s="17"/>
      <c r="BG49" s="15"/>
      <c r="BH49" s="16"/>
      <c r="BI49" s="10"/>
      <c r="BJ49" s="10"/>
      <c r="BK49" s="17"/>
      <c r="BL49" s="2">
        <f t="shared" si="1"/>
        <v>76.965106488894406</v>
      </c>
    </row>
    <row r="50" spans="1:64">
      <c r="A50" s="17">
        <v>24</v>
      </c>
      <c r="B50" s="20">
        <v>5.8792530776202598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7"/>
      <c r="O50" s="18"/>
      <c r="P50" s="21"/>
      <c r="Q50" s="17"/>
      <c r="R50" s="15"/>
      <c r="S50" s="15"/>
      <c r="T50" s="19"/>
      <c r="U50" s="17"/>
      <c r="V50" s="14"/>
      <c r="W50" s="15"/>
      <c r="X50" s="15"/>
      <c r="Y50" s="17"/>
      <c r="Z50" s="15"/>
      <c r="AA50" s="16"/>
      <c r="AB50" s="10"/>
      <c r="AC50" s="10"/>
      <c r="AD50" s="17"/>
      <c r="AE50" s="2">
        <f t="shared" si="0"/>
        <v>5.8792530776202598</v>
      </c>
      <c r="AF50" s="1"/>
      <c r="AH50" s="17">
        <v>24</v>
      </c>
      <c r="AI50" s="20">
        <v>77.356865171810796</v>
      </c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18"/>
      <c r="AW50" s="21"/>
      <c r="AX50" s="17"/>
      <c r="AY50" s="15"/>
      <c r="AZ50" s="15"/>
      <c r="BA50" s="19"/>
      <c r="BB50" s="17"/>
      <c r="BC50" s="14"/>
      <c r="BD50" s="15"/>
      <c r="BE50" s="15"/>
      <c r="BF50" s="17"/>
      <c r="BG50" s="15"/>
      <c r="BH50" s="16"/>
      <c r="BI50" s="10"/>
      <c r="BJ50" s="10"/>
      <c r="BK50" s="17"/>
      <c r="BL50" s="2">
        <f t="shared" si="1"/>
        <v>77.356865171810796</v>
      </c>
    </row>
    <row r="51" spans="1:64">
      <c r="A51" s="17">
        <v>25</v>
      </c>
      <c r="B51" s="20">
        <v>6.00076560239693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7"/>
      <c r="O51" s="18"/>
      <c r="P51" s="21"/>
      <c r="Q51" s="17"/>
      <c r="R51" s="15"/>
      <c r="S51" s="15"/>
      <c r="T51" s="19"/>
      <c r="U51" s="17"/>
      <c r="V51" s="14"/>
      <c r="W51" s="15"/>
      <c r="X51" s="15"/>
      <c r="Y51" s="17"/>
      <c r="Z51" s="15"/>
      <c r="AA51" s="16"/>
      <c r="AB51" s="10"/>
      <c r="AC51" s="10"/>
      <c r="AD51" s="17"/>
      <c r="AE51" s="2">
        <f t="shared" si="0"/>
        <v>6.00076560239693</v>
      </c>
      <c r="AF51" s="1"/>
      <c r="AH51" s="17">
        <v>25</v>
      </c>
      <c r="AI51" s="20">
        <v>77.514074857326406</v>
      </c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18"/>
      <c r="AW51" s="21"/>
      <c r="AX51" s="17"/>
      <c r="AY51" s="15"/>
      <c r="AZ51" s="15"/>
      <c r="BA51" s="19"/>
      <c r="BB51" s="17"/>
      <c r="BC51" s="14"/>
      <c r="BD51" s="15"/>
      <c r="BE51" s="15"/>
      <c r="BF51" s="17"/>
      <c r="BG51" s="15"/>
      <c r="BH51" s="16"/>
      <c r="BI51" s="10"/>
      <c r="BJ51" s="10"/>
      <c r="BK51" s="17"/>
      <c r="BL51" s="2">
        <f t="shared" si="1"/>
        <v>77.514074857326406</v>
      </c>
    </row>
    <row r="52" spans="1:64">
      <c r="A52" s="17">
        <v>26</v>
      </c>
      <c r="B52" s="20">
        <v>6.6135106854472996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7"/>
      <c r="O52" s="18"/>
      <c r="P52" s="21"/>
      <c r="Q52" s="17"/>
      <c r="R52" s="15"/>
      <c r="S52" s="15"/>
      <c r="T52" s="19"/>
      <c r="U52" s="17"/>
      <c r="V52" s="14"/>
      <c r="W52" s="15"/>
      <c r="X52" s="15"/>
      <c r="Y52" s="17"/>
      <c r="Z52" s="15"/>
      <c r="AA52" s="16"/>
      <c r="AB52" s="10"/>
      <c r="AC52" s="10"/>
      <c r="AD52" s="17"/>
      <c r="AE52" s="2">
        <f t="shared" si="0"/>
        <v>6.6135106854472996</v>
      </c>
      <c r="AF52" s="1"/>
      <c r="AH52" s="17">
        <v>26</v>
      </c>
      <c r="AI52" s="20">
        <v>77.862927609569198</v>
      </c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18"/>
      <c r="AW52" s="21"/>
      <c r="AX52" s="17"/>
      <c r="AY52" s="15"/>
      <c r="AZ52" s="15"/>
      <c r="BA52" s="19"/>
      <c r="BB52" s="17"/>
      <c r="BC52" s="14"/>
      <c r="BD52" s="15"/>
      <c r="BE52" s="15"/>
      <c r="BF52" s="17"/>
      <c r="BG52" s="15"/>
      <c r="BH52" s="16"/>
      <c r="BI52" s="10"/>
      <c r="BJ52" s="10"/>
      <c r="BK52" s="17"/>
      <c r="BL52" s="2">
        <f t="shared" si="1"/>
        <v>77.862927609569198</v>
      </c>
    </row>
    <row r="53" spans="1:64">
      <c r="A53" s="17">
        <v>27</v>
      </c>
      <c r="B53" s="20">
        <v>7.2076778197006801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7"/>
      <c r="O53" s="18"/>
      <c r="P53" s="21"/>
      <c r="Q53" s="17"/>
      <c r="R53" s="15"/>
      <c r="S53" s="15"/>
      <c r="T53" s="19"/>
      <c r="U53" s="17"/>
      <c r="V53" s="14"/>
      <c r="W53" s="15"/>
      <c r="X53" s="15"/>
      <c r="Y53" s="17"/>
      <c r="Z53" s="15"/>
      <c r="AA53" s="16"/>
      <c r="AB53" s="10"/>
      <c r="AC53" s="10"/>
      <c r="AD53" s="17"/>
      <c r="AE53" s="2">
        <f t="shared" si="0"/>
        <v>7.2076778197006801</v>
      </c>
      <c r="AF53" s="1"/>
      <c r="AH53" s="17">
        <v>27</v>
      </c>
      <c r="AI53" s="20">
        <v>78.685006762358697</v>
      </c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18"/>
      <c r="AW53" s="21"/>
      <c r="AX53" s="17"/>
      <c r="AY53" s="15"/>
      <c r="AZ53" s="15"/>
      <c r="BA53" s="19"/>
      <c r="BB53" s="17"/>
      <c r="BC53" s="14"/>
      <c r="BD53" s="15"/>
      <c r="BE53" s="15"/>
      <c r="BF53" s="17"/>
      <c r="BG53" s="15"/>
      <c r="BH53" s="16"/>
      <c r="BI53" s="10"/>
      <c r="BJ53" s="10"/>
      <c r="BK53" s="17"/>
      <c r="BL53" s="2">
        <f t="shared" si="1"/>
        <v>78.685006762358697</v>
      </c>
    </row>
    <row r="54" spans="1:64">
      <c r="A54" s="17">
        <v>28</v>
      </c>
      <c r="B54" s="20">
        <v>8.1584793991208997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7"/>
      <c r="O54" s="18"/>
      <c r="P54" s="21"/>
      <c r="Q54" s="17"/>
      <c r="R54" s="15"/>
      <c r="S54" s="15"/>
      <c r="T54" s="19"/>
      <c r="U54" s="17"/>
      <c r="V54" s="14"/>
      <c r="W54" s="15"/>
      <c r="X54" s="15"/>
      <c r="Y54" s="17"/>
      <c r="Z54" s="15"/>
      <c r="AA54" s="16"/>
      <c r="AB54" s="10"/>
      <c r="AC54" s="10"/>
      <c r="AD54" s="17"/>
      <c r="AE54" s="2">
        <f t="shared" si="0"/>
        <v>8.1584793991208997</v>
      </c>
      <c r="AF54" s="1"/>
      <c r="AH54" s="17">
        <v>28</v>
      </c>
      <c r="AI54" s="20">
        <v>78.862280488800295</v>
      </c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18"/>
      <c r="AW54" s="21"/>
      <c r="AX54" s="17"/>
      <c r="AY54" s="15"/>
      <c r="AZ54" s="15"/>
      <c r="BA54" s="19"/>
      <c r="BB54" s="17"/>
      <c r="BC54" s="14"/>
      <c r="BD54" s="15"/>
      <c r="BE54" s="15"/>
      <c r="BF54" s="17"/>
      <c r="BG54" s="15"/>
      <c r="BH54" s="16"/>
      <c r="BI54" s="10"/>
      <c r="BJ54" s="10"/>
      <c r="BK54" s="17"/>
      <c r="BL54" s="2">
        <f t="shared" si="1"/>
        <v>78.862280488800295</v>
      </c>
    </row>
    <row r="55" spans="1:64">
      <c r="A55" s="17">
        <v>29</v>
      </c>
      <c r="B55" s="20">
        <v>8.7157316567183507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7"/>
      <c r="O55" s="18"/>
      <c r="P55" s="21"/>
      <c r="Q55" s="17"/>
      <c r="R55" s="15"/>
      <c r="S55" s="15"/>
      <c r="T55" s="19"/>
      <c r="U55" s="17"/>
      <c r="V55" s="14"/>
      <c r="W55" s="15"/>
      <c r="X55" s="15"/>
      <c r="Y55" s="17"/>
      <c r="Z55" s="15"/>
      <c r="AA55" s="16"/>
      <c r="AB55" s="10"/>
      <c r="AC55" s="10"/>
      <c r="AD55" s="17"/>
      <c r="AE55" s="2">
        <f t="shared" si="0"/>
        <v>8.7157316567183507</v>
      </c>
      <c r="AF55" s="1"/>
      <c r="AH55" s="17">
        <v>29</v>
      </c>
      <c r="AI55" s="20">
        <v>79.751466983108202</v>
      </c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18"/>
      <c r="AW55" s="21"/>
      <c r="AX55" s="17"/>
      <c r="AY55" s="15"/>
      <c r="AZ55" s="15"/>
      <c r="BA55" s="19"/>
      <c r="BB55" s="17"/>
      <c r="BC55" s="14"/>
      <c r="BD55" s="15"/>
      <c r="BE55" s="15"/>
      <c r="BF55" s="17"/>
      <c r="BG55" s="15"/>
      <c r="BH55" s="16"/>
      <c r="BI55" s="10"/>
      <c r="BJ55" s="10"/>
      <c r="BK55" s="17"/>
      <c r="BL55" s="2">
        <f t="shared" si="1"/>
        <v>79.751466983108202</v>
      </c>
    </row>
    <row r="56" spans="1:64">
      <c r="A56" s="17">
        <v>30</v>
      </c>
      <c r="B56" s="20">
        <v>8.7604094012117297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7"/>
      <c r="O56" s="18"/>
      <c r="P56" s="21"/>
      <c r="Q56" s="17"/>
      <c r="R56" s="15"/>
      <c r="S56" s="15"/>
      <c r="T56" s="19"/>
      <c r="U56" s="17"/>
      <c r="V56" s="14"/>
      <c r="W56" s="15"/>
      <c r="X56" s="15"/>
      <c r="Y56" s="17"/>
      <c r="Z56" s="15"/>
      <c r="AA56" s="16"/>
      <c r="AB56" s="10"/>
      <c r="AC56" s="10"/>
      <c r="AD56" s="17"/>
      <c r="AE56" s="2">
        <f t="shared" si="0"/>
        <v>8.7604094012117297</v>
      </c>
      <c r="AF56" s="1"/>
      <c r="AH56" s="17">
        <v>30</v>
      </c>
      <c r="AI56" s="20">
        <v>80.175532095400499</v>
      </c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18"/>
      <c r="AW56" s="21"/>
      <c r="AX56" s="17"/>
      <c r="AY56" s="15"/>
      <c r="AZ56" s="15"/>
      <c r="BA56" s="19"/>
      <c r="BB56" s="17"/>
      <c r="BC56" s="14"/>
      <c r="BD56" s="15"/>
      <c r="BE56" s="15"/>
      <c r="BF56" s="17"/>
      <c r="BG56" s="15"/>
      <c r="BH56" s="16"/>
      <c r="BI56" s="10"/>
      <c r="BJ56" s="10"/>
      <c r="BK56" s="17"/>
      <c r="BL56" s="2">
        <f t="shared" si="1"/>
        <v>80.175532095400499</v>
      </c>
    </row>
    <row r="57" spans="1:64">
      <c r="A57" s="17">
        <v>31</v>
      </c>
      <c r="B57" s="20">
        <v>9.27258271977413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7"/>
      <c r="O57" s="18"/>
      <c r="P57" s="21"/>
      <c r="Q57" s="17"/>
      <c r="R57" s="15"/>
      <c r="S57" s="15"/>
      <c r="T57" s="19"/>
      <c r="U57" s="17"/>
      <c r="V57" s="14"/>
      <c r="W57" s="15"/>
      <c r="X57" s="15"/>
      <c r="Y57" s="17"/>
      <c r="Z57" s="15"/>
      <c r="AA57" s="16"/>
      <c r="AB57" s="10"/>
      <c r="AC57" s="10"/>
      <c r="AD57" s="17"/>
      <c r="AE57" s="2">
        <f t="shared" si="0"/>
        <v>9.27258271977413</v>
      </c>
      <c r="AF57" s="1"/>
      <c r="AH57" s="17">
        <v>31</v>
      </c>
      <c r="AI57" s="20">
        <v>81.192484533790307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18"/>
      <c r="AW57" s="21"/>
      <c r="AX57" s="17"/>
      <c r="AY57" s="15"/>
      <c r="AZ57" s="15"/>
      <c r="BA57" s="19"/>
      <c r="BB57" s="17"/>
      <c r="BC57" s="14"/>
      <c r="BD57" s="15"/>
      <c r="BE57" s="15"/>
      <c r="BF57" s="17"/>
      <c r="BG57" s="15"/>
      <c r="BH57" s="16"/>
      <c r="BI57" s="10"/>
      <c r="BJ57" s="10"/>
      <c r="BK57" s="17"/>
      <c r="BL57" s="2">
        <f t="shared" si="1"/>
        <v>81.192484533790307</v>
      </c>
    </row>
    <row r="58" spans="1:64">
      <c r="A58" s="17">
        <v>32</v>
      </c>
      <c r="B58" s="20">
        <v>9.7793196223387895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7"/>
      <c r="O58" s="18"/>
      <c r="P58" s="21"/>
      <c r="Q58" s="17"/>
      <c r="R58" s="15"/>
      <c r="S58" s="15"/>
      <c r="T58" s="19"/>
      <c r="U58" s="17"/>
      <c r="V58" s="14"/>
      <c r="W58" s="15"/>
      <c r="X58" s="15"/>
      <c r="Y58" s="17"/>
      <c r="Z58" s="15"/>
      <c r="AA58" s="16"/>
      <c r="AB58" s="10"/>
      <c r="AC58" s="10"/>
      <c r="AD58" s="17"/>
      <c r="AE58" s="2">
        <f t="shared" si="0"/>
        <v>9.7793196223387895</v>
      </c>
      <c r="AF58" s="1"/>
      <c r="AH58" s="17">
        <v>32</v>
      </c>
      <c r="AI58" s="20">
        <v>82.468498779337295</v>
      </c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18"/>
      <c r="AW58" s="21"/>
      <c r="AX58" s="17"/>
      <c r="AY58" s="15"/>
      <c r="AZ58" s="15"/>
      <c r="BA58" s="19"/>
      <c r="BB58" s="17"/>
      <c r="BC58" s="14"/>
      <c r="BD58" s="15"/>
      <c r="BE58" s="15"/>
      <c r="BF58" s="17"/>
      <c r="BG58" s="15"/>
      <c r="BH58" s="16"/>
      <c r="BI58" s="10"/>
      <c r="BJ58" s="10"/>
      <c r="BK58" s="17"/>
      <c r="BL58" s="2">
        <f t="shared" si="1"/>
        <v>82.468498779337295</v>
      </c>
    </row>
    <row r="59" spans="1:64">
      <c r="A59" s="17">
        <v>33</v>
      </c>
      <c r="B59" s="20">
        <v>10.283621290106501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7"/>
      <c r="O59" s="18"/>
      <c r="P59" s="21"/>
      <c r="Q59" s="17"/>
      <c r="R59" s="15"/>
      <c r="S59" s="15"/>
      <c r="T59" s="19"/>
      <c r="U59" s="17"/>
      <c r="V59" s="14"/>
      <c r="W59" s="15"/>
      <c r="X59" s="15"/>
      <c r="Y59" s="17"/>
      <c r="Z59" s="15"/>
      <c r="AA59" s="16"/>
      <c r="AB59" s="10"/>
      <c r="AC59" s="10"/>
      <c r="AD59" s="17"/>
      <c r="AE59" s="2">
        <f t="shared" si="0"/>
        <v>10.283621290106501</v>
      </c>
      <c r="AF59" s="1"/>
      <c r="AH59" s="17">
        <v>33</v>
      </c>
      <c r="AI59" s="20">
        <v>82.757077200337505</v>
      </c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18"/>
      <c r="AW59" s="21"/>
      <c r="AX59" s="17"/>
      <c r="AY59" s="15"/>
      <c r="AZ59" s="15"/>
      <c r="BA59" s="19"/>
      <c r="BB59" s="17"/>
      <c r="BC59" s="14"/>
      <c r="BD59" s="15"/>
      <c r="BE59" s="15"/>
      <c r="BF59" s="17"/>
      <c r="BG59" s="15"/>
      <c r="BH59" s="16"/>
      <c r="BI59" s="10"/>
      <c r="BJ59" s="10"/>
      <c r="BK59" s="17"/>
      <c r="BL59" s="2">
        <f t="shared" si="1"/>
        <v>82.757077200337505</v>
      </c>
    </row>
    <row r="60" spans="1:64">
      <c r="A60" s="17">
        <v>34</v>
      </c>
      <c r="B60" s="20">
        <v>10.5536447844267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7"/>
      <c r="O60" s="18"/>
      <c r="P60" s="21"/>
      <c r="Q60" s="17"/>
      <c r="R60" s="15"/>
      <c r="S60" s="15"/>
      <c r="T60" s="19"/>
      <c r="U60" s="17"/>
      <c r="V60" s="14"/>
      <c r="W60" s="15"/>
      <c r="X60" s="15"/>
      <c r="Y60" s="17"/>
      <c r="Z60" s="15"/>
      <c r="AA60" s="16"/>
      <c r="AB60" s="10"/>
      <c r="AC60" s="10"/>
      <c r="AD60" s="17"/>
      <c r="AE60" s="2">
        <f t="shared" si="0"/>
        <v>10.5536447844267</v>
      </c>
      <c r="AF60" s="1"/>
      <c r="AH60" s="17">
        <v>34</v>
      </c>
      <c r="AI60" s="20">
        <v>83.330866062089598</v>
      </c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18"/>
      <c r="AW60" s="21"/>
      <c r="AX60" s="17"/>
      <c r="AY60" s="15"/>
      <c r="AZ60" s="15"/>
      <c r="BA60" s="19"/>
      <c r="BB60" s="17"/>
      <c r="BC60" s="14"/>
      <c r="BD60" s="15"/>
      <c r="BE60" s="15"/>
      <c r="BF60" s="17"/>
      <c r="BG60" s="15"/>
      <c r="BH60" s="16"/>
      <c r="BI60" s="10"/>
      <c r="BJ60" s="10"/>
      <c r="BK60" s="17"/>
      <c r="BL60" s="2">
        <f t="shared" si="1"/>
        <v>83.330866062089598</v>
      </c>
    </row>
    <row r="61" spans="1:64">
      <c r="A61" s="17">
        <v>35</v>
      </c>
      <c r="B61" s="20">
        <v>11.4467323904992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7"/>
      <c r="O61" s="18"/>
      <c r="P61" s="21"/>
      <c r="Q61" s="17"/>
      <c r="R61" s="15"/>
      <c r="S61" s="15"/>
      <c r="T61" s="19"/>
      <c r="U61" s="17"/>
      <c r="V61" s="14"/>
      <c r="W61" s="15"/>
      <c r="X61" s="15"/>
      <c r="Y61" s="17"/>
      <c r="Z61" s="15"/>
      <c r="AA61" s="16"/>
      <c r="AB61" s="10"/>
      <c r="AC61" s="10"/>
      <c r="AD61" s="17"/>
      <c r="AE61" s="2">
        <f t="shared" si="0"/>
        <v>11.4467323904992</v>
      </c>
      <c r="AF61" s="1"/>
      <c r="AH61" s="17">
        <v>35</v>
      </c>
      <c r="AI61" s="20">
        <v>83.490686123980296</v>
      </c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18"/>
      <c r="AW61" s="21"/>
      <c r="AX61" s="17"/>
      <c r="AY61" s="15"/>
      <c r="AZ61" s="15"/>
      <c r="BA61" s="19"/>
      <c r="BB61" s="17"/>
      <c r="BC61" s="14"/>
      <c r="BD61" s="15"/>
      <c r="BE61" s="15"/>
      <c r="BF61" s="17"/>
      <c r="BG61" s="15"/>
      <c r="BH61" s="16"/>
      <c r="BI61" s="10"/>
      <c r="BJ61" s="10"/>
      <c r="BK61" s="17"/>
      <c r="BL61" s="2">
        <f t="shared" si="1"/>
        <v>83.490686123980296</v>
      </c>
    </row>
    <row r="62" spans="1:64">
      <c r="A62" s="17">
        <v>36</v>
      </c>
      <c r="B62" s="20">
        <v>11.5707351230255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7"/>
      <c r="O62" s="18"/>
      <c r="P62" s="21"/>
      <c r="Q62" s="17"/>
      <c r="R62" s="15"/>
      <c r="S62" s="15"/>
      <c r="T62" s="19"/>
      <c r="U62" s="17"/>
      <c r="V62" s="14"/>
      <c r="W62" s="15"/>
      <c r="X62" s="15"/>
      <c r="Y62" s="17"/>
      <c r="Z62" s="15"/>
      <c r="AA62" s="16"/>
      <c r="AB62" s="10"/>
      <c r="AC62" s="10"/>
      <c r="AD62" s="17"/>
      <c r="AE62" s="2">
        <f t="shared" si="0"/>
        <v>11.5707351230255</v>
      </c>
      <c r="AF62" s="1"/>
      <c r="AH62" s="17">
        <v>36</v>
      </c>
      <c r="AI62" s="20">
        <v>84.444172630618297</v>
      </c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18"/>
      <c r="AW62" s="21"/>
      <c r="AX62" s="17"/>
      <c r="AY62" s="15"/>
      <c r="AZ62" s="15"/>
      <c r="BA62" s="19"/>
      <c r="BB62" s="17"/>
      <c r="BC62" s="14"/>
      <c r="BD62" s="15"/>
      <c r="BE62" s="15"/>
      <c r="BF62" s="17"/>
      <c r="BG62" s="15"/>
      <c r="BH62" s="16"/>
      <c r="BI62" s="10"/>
      <c r="BJ62" s="10"/>
      <c r="BK62" s="17"/>
      <c r="BL62" s="2">
        <f t="shared" si="1"/>
        <v>84.444172630618297</v>
      </c>
    </row>
    <row r="63" spans="1:64">
      <c r="A63" s="17">
        <v>37</v>
      </c>
      <c r="B63" s="20">
        <v>12.9903471809343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7"/>
      <c r="O63" s="18"/>
      <c r="P63" s="21"/>
      <c r="Q63" s="17"/>
      <c r="R63" s="15"/>
      <c r="S63" s="15"/>
      <c r="T63" s="19"/>
      <c r="U63" s="17"/>
      <c r="V63" s="14"/>
      <c r="W63" s="15"/>
      <c r="X63" s="15"/>
      <c r="Y63" s="17"/>
      <c r="Z63" s="15"/>
      <c r="AA63" s="16"/>
      <c r="AB63" s="10"/>
      <c r="AC63" s="10"/>
      <c r="AD63" s="17"/>
      <c r="AE63" s="2">
        <f t="shared" si="0"/>
        <v>12.9903471809343</v>
      </c>
      <c r="AF63" s="1"/>
      <c r="AH63" s="17">
        <v>37</v>
      </c>
      <c r="AI63" s="20">
        <v>84.456815133906005</v>
      </c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18"/>
      <c r="AW63" s="21"/>
      <c r="AX63" s="17"/>
      <c r="AY63" s="15"/>
      <c r="AZ63" s="15"/>
      <c r="BA63" s="19"/>
      <c r="BB63" s="17"/>
      <c r="BC63" s="14"/>
      <c r="BD63" s="15"/>
      <c r="BE63" s="15"/>
      <c r="BF63" s="17"/>
      <c r="BG63" s="15"/>
      <c r="BH63" s="16"/>
      <c r="BI63" s="10"/>
      <c r="BJ63" s="10"/>
      <c r="BK63" s="17"/>
      <c r="BL63" s="2">
        <f t="shared" si="1"/>
        <v>84.456815133906005</v>
      </c>
    </row>
    <row r="64" spans="1:64">
      <c r="A64" s="17">
        <v>38</v>
      </c>
      <c r="B64" s="20">
        <v>13.060588970357699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7"/>
      <c r="O64" s="18"/>
      <c r="P64" s="21"/>
      <c r="Q64" s="17"/>
      <c r="R64" s="15"/>
      <c r="S64" s="15"/>
      <c r="T64" s="19"/>
      <c r="U64" s="17"/>
      <c r="V64" s="14"/>
      <c r="W64" s="15"/>
      <c r="X64" s="15"/>
      <c r="Y64" s="17"/>
      <c r="Z64" s="15"/>
      <c r="AA64" s="16"/>
      <c r="AB64" s="10"/>
      <c r="AC64" s="10"/>
      <c r="AD64" s="17"/>
      <c r="AE64" s="2">
        <f t="shared" si="0"/>
        <v>13.060588970357699</v>
      </c>
      <c r="AF64" s="1"/>
      <c r="AH64" s="17">
        <v>38</v>
      </c>
      <c r="AI64" s="20">
        <v>84.866197239230701</v>
      </c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18"/>
      <c r="AW64" s="21"/>
      <c r="AX64" s="17"/>
      <c r="AY64" s="15"/>
      <c r="AZ64" s="15"/>
      <c r="BA64" s="19"/>
      <c r="BB64" s="17"/>
      <c r="BC64" s="14"/>
      <c r="BD64" s="15"/>
      <c r="BE64" s="15"/>
      <c r="BF64" s="17"/>
      <c r="BG64" s="15"/>
      <c r="BH64" s="16"/>
      <c r="BI64" s="10"/>
      <c r="BJ64" s="10"/>
      <c r="BK64" s="17"/>
      <c r="BL64" s="2">
        <f t="shared" si="1"/>
        <v>84.866197239230701</v>
      </c>
    </row>
    <row r="65" spans="1:64">
      <c r="A65" s="17">
        <v>39</v>
      </c>
      <c r="B65" s="20">
        <v>13.217808196730299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7"/>
      <c r="O65" s="18"/>
      <c r="P65" s="21"/>
      <c r="Q65" s="17"/>
      <c r="R65" s="15"/>
      <c r="S65" s="15"/>
      <c r="T65" s="19"/>
      <c r="U65" s="17"/>
      <c r="V65" s="14"/>
      <c r="W65" s="15"/>
      <c r="X65" s="15"/>
      <c r="Y65" s="17"/>
      <c r="Z65" s="15"/>
      <c r="AA65" s="16"/>
      <c r="AB65" s="10"/>
      <c r="AC65" s="10"/>
      <c r="AD65" s="17"/>
      <c r="AE65" s="2">
        <f t="shared" si="0"/>
        <v>13.217808196730299</v>
      </c>
      <c r="AF65" s="1"/>
      <c r="AH65" s="17">
        <v>39</v>
      </c>
      <c r="AI65" s="20">
        <v>85.608648242705101</v>
      </c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18"/>
      <c r="AW65" s="21"/>
      <c r="AX65" s="17"/>
      <c r="AY65" s="15"/>
      <c r="AZ65" s="15"/>
      <c r="BA65" s="19"/>
      <c r="BB65" s="17"/>
      <c r="BC65" s="14"/>
      <c r="BD65" s="15"/>
      <c r="BE65" s="15"/>
      <c r="BF65" s="17"/>
      <c r="BG65" s="15"/>
      <c r="BH65" s="16"/>
      <c r="BI65" s="10"/>
      <c r="BJ65" s="10"/>
      <c r="BK65" s="17"/>
      <c r="BL65" s="2">
        <f t="shared" si="1"/>
        <v>85.608648242705101</v>
      </c>
    </row>
    <row r="66" spans="1:64">
      <c r="A66" s="17">
        <v>40</v>
      </c>
      <c r="B66" s="20">
        <v>13.2686470786564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7"/>
      <c r="O66" s="18"/>
      <c r="P66" s="21"/>
      <c r="Q66" s="17"/>
      <c r="R66" s="15"/>
      <c r="S66" s="15"/>
      <c r="T66" s="19"/>
      <c r="U66" s="17"/>
      <c r="V66" s="14"/>
      <c r="W66" s="15"/>
      <c r="X66" s="15"/>
      <c r="Y66" s="17"/>
      <c r="Z66" s="15"/>
      <c r="AA66" s="16"/>
      <c r="AB66" s="10"/>
      <c r="AC66" s="10"/>
      <c r="AD66" s="17"/>
      <c r="AE66" s="2">
        <f t="shared" si="0"/>
        <v>13.2686470786564</v>
      </c>
      <c r="AF66" s="1"/>
      <c r="AH66" s="17">
        <v>40</v>
      </c>
      <c r="AI66" s="20">
        <v>85.716495735980899</v>
      </c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18"/>
      <c r="AW66" s="21"/>
      <c r="AX66" s="17"/>
      <c r="AY66" s="15"/>
      <c r="AZ66" s="15"/>
      <c r="BA66" s="19"/>
      <c r="BB66" s="17"/>
      <c r="BC66" s="14"/>
      <c r="BD66" s="15"/>
      <c r="BE66" s="15"/>
      <c r="BF66" s="17"/>
      <c r="BG66" s="15"/>
      <c r="BH66" s="16"/>
      <c r="BI66" s="10"/>
      <c r="BJ66" s="10"/>
      <c r="BK66" s="17"/>
      <c r="BL66" s="2">
        <f t="shared" si="1"/>
        <v>85.716495735980899</v>
      </c>
    </row>
    <row r="67" spans="1:64">
      <c r="A67" s="17">
        <v>41</v>
      </c>
      <c r="B67" s="20">
        <v>13.582185221331899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7"/>
      <c r="O67" s="18"/>
      <c r="P67" s="21"/>
      <c r="Q67" s="17"/>
      <c r="R67" s="15"/>
      <c r="S67" s="15"/>
      <c r="T67" s="19"/>
      <c r="U67" s="17"/>
      <c r="V67" s="14"/>
      <c r="W67" s="15"/>
      <c r="X67" s="15"/>
      <c r="Y67" s="17"/>
      <c r="Z67" s="15"/>
      <c r="AA67" s="16"/>
      <c r="AB67" s="10"/>
      <c r="AC67" s="10"/>
      <c r="AD67" s="17"/>
      <c r="AE67" s="2">
        <f t="shared" si="0"/>
        <v>13.582185221331899</v>
      </c>
      <c r="AF67" s="1"/>
      <c r="AH67" s="17">
        <v>41</v>
      </c>
      <c r="AI67" s="20">
        <v>85.892687447935799</v>
      </c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18"/>
      <c r="AW67" s="21"/>
      <c r="AX67" s="17"/>
      <c r="AY67" s="15"/>
      <c r="AZ67" s="15"/>
      <c r="BA67" s="19"/>
      <c r="BB67" s="17"/>
      <c r="BC67" s="14"/>
      <c r="BD67" s="15"/>
      <c r="BE67" s="15"/>
      <c r="BF67" s="17"/>
      <c r="BG67" s="15"/>
      <c r="BH67" s="16"/>
      <c r="BI67" s="10"/>
      <c r="BJ67" s="10"/>
      <c r="BK67" s="17"/>
      <c r="BL67" s="2">
        <f t="shared" si="1"/>
        <v>85.892687447935799</v>
      </c>
    </row>
    <row r="68" spans="1:64">
      <c r="A68" s="17">
        <v>42</v>
      </c>
      <c r="B68" s="20">
        <v>13.7149459680265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7"/>
      <c r="O68" s="18"/>
      <c r="P68" s="21"/>
      <c r="Q68" s="17"/>
      <c r="R68" s="15"/>
      <c r="S68" s="15"/>
      <c r="T68" s="19"/>
      <c r="U68" s="17"/>
      <c r="V68" s="14"/>
      <c r="W68" s="15"/>
      <c r="X68" s="15"/>
      <c r="Y68" s="17"/>
      <c r="Z68" s="15"/>
      <c r="AA68" s="16"/>
      <c r="AB68" s="10"/>
      <c r="AC68" s="10"/>
      <c r="AD68" s="17"/>
      <c r="AE68" s="2">
        <f t="shared" si="0"/>
        <v>13.7149459680265</v>
      </c>
      <c r="AF68" s="1"/>
      <c r="AH68" s="17">
        <v>42</v>
      </c>
      <c r="AI68" s="20">
        <v>86.187723613040603</v>
      </c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18"/>
      <c r="AW68" s="21"/>
      <c r="AX68" s="17"/>
      <c r="AY68" s="15"/>
      <c r="AZ68" s="15"/>
      <c r="BA68" s="19"/>
      <c r="BB68" s="17"/>
      <c r="BC68" s="14"/>
      <c r="BD68" s="15"/>
      <c r="BE68" s="15"/>
      <c r="BF68" s="17"/>
      <c r="BG68" s="15"/>
      <c r="BH68" s="16"/>
      <c r="BI68" s="10"/>
      <c r="BJ68" s="10"/>
      <c r="BK68" s="17"/>
      <c r="BL68" s="2">
        <f t="shared" si="1"/>
        <v>86.187723613040603</v>
      </c>
    </row>
    <row r="69" spans="1:64">
      <c r="A69" s="17">
        <v>43</v>
      </c>
      <c r="B69" s="20">
        <v>13.9536542056752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7"/>
      <c r="O69" s="18"/>
      <c r="P69" s="21"/>
      <c r="Q69" s="17"/>
      <c r="R69" s="15"/>
      <c r="S69" s="15"/>
      <c r="T69" s="19"/>
      <c r="U69" s="17"/>
      <c r="V69" s="14"/>
      <c r="W69" s="15"/>
      <c r="X69" s="15"/>
      <c r="Y69" s="17"/>
      <c r="Z69" s="15"/>
      <c r="AA69" s="16"/>
      <c r="AB69" s="10"/>
      <c r="AC69" s="10"/>
      <c r="AD69" s="17"/>
      <c r="AE69" s="2">
        <f t="shared" si="0"/>
        <v>13.9536542056752</v>
      </c>
      <c r="AF69" s="1"/>
      <c r="AH69" s="17">
        <v>43</v>
      </c>
      <c r="AI69" s="20">
        <v>86.339760605453606</v>
      </c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18"/>
      <c r="AW69" s="21"/>
      <c r="AX69" s="17"/>
      <c r="AY69" s="15"/>
      <c r="AZ69" s="15"/>
      <c r="BA69" s="19"/>
      <c r="BB69" s="17"/>
      <c r="BC69" s="14"/>
      <c r="BD69" s="15"/>
      <c r="BE69" s="15"/>
      <c r="BF69" s="17"/>
      <c r="BG69" s="15"/>
      <c r="BH69" s="16"/>
      <c r="BI69" s="10"/>
      <c r="BJ69" s="10"/>
      <c r="BK69" s="17"/>
      <c r="BL69" s="2">
        <f t="shared" si="1"/>
        <v>86.339760605453606</v>
      </c>
    </row>
    <row r="70" spans="1:64">
      <c r="A70" s="17">
        <v>44</v>
      </c>
      <c r="B70" s="20">
        <v>14.027679450369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7"/>
      <c r="O70" s="18"/>
      <c r="P70" s="21"/>
      <c r="Q70" s="17"/>
      <c r="R70" s="15"/>
      <c r="S70" s="15"/>
      <c r="T70" s="19"/>
      <c r="U70" s="17"/>
      <c r="V70" s="14"/>
      <c r="W70" s="15"/>
      <c r="X70" s="15"/>
      <c r="Y70" s="17"/>
      <c r="Z70" s="15"/>
      <c r="AA70" s="16"/>
      <c r="AB70" s="10"/>
      <c r="AC70" s="10"/>
      <c r="AD70" s="17"/>
      <c r="AE70" s="2">
        <f t="shared" si="0"/>
        <v>14.027679450369</v>
      </c>
      <c r="AF70" s="1"/>
      <c r="AH70" s="17">
        <v>44</v>
      </c>
      <c r="AI70" s="20">
        <v>86.674492943539406</v>
      </c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18"/>
      <c r="AW70" s="21"/>
      <c r="AX70" s="17"/>
      <c r="AY70" s="15"/>
      <c r="AZ70" s="15"/>
      <c r="BA70" s="19"/>
      <c r="BB70" s="17"/>
      <c r="BC70" s="14"/>
      <c r="BD70" s="15"/>
      <c r="BE70" s="15"/>
      <c r="BF70" s="17"/>
      <c r="BG70" s="15"/>
      <c r="BH70" s="16"/>
      <c r="BI70" s="10"/>
      <c r="BJ70" s="10"/>
      <c r="BK70" s="17"/>
      <c r="BL70" s="2">
        <f t="shared" si="1"/>
        <v>86.674492943539406</v>
      </c>
    </row>
    <row r="71" spans="1:64">
      <c r="A71" s="17">
        <v>45</v>
      </c>
      <c r="B71" s="20">
        <v>14.0462828866037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7"/>
      <c r="O71" s="18"/>
      <c r="P71" s="21"/>
      <c r="Q71" s="17"/>
      <c r="R71" s="15"/>
      <c r="S71" s="15"/>
      <c r="T71" s="19"/>
      <c r="U71" s="17"/>
      <c r="V71" s="14"/>
      <c r="W71" s="15"/>
      <c r="X71" s="15"/>
      <c r="Y71" s="17"/>
      <c r="Z71" s="15"/>
      <c r="AA71" s="16"/>
      <c r="AB71" s="10"/>
      <c r="AC71" s="10"/>
      <c r="AD71" s="17"/>
      <c r="AE71" s="2">
        <f t="shared" si="0"/>
        <v>14.0462828866037</v>
      </c>
      <c r="AF71" s="1"/>
      <c r="AH71" s="17">
        <v>45</v>
      </c>
      <c r="AI71" s="20">
        <v>86.792726308166195</v>
      </c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18"/>
      <c r="AW71" s="21"/>
      <c r="AX71" s="17"/>
      <c r="AY71" s="15"/>
      <c r="AZ71" s="15"/>
      <c r="BA71" s="19"/>
      <c r="BB71" s="17"/>
      <c r="BC71" s="14"/>
      <c r="BD71" s="15"/>
      <c r="BE71" s="15"/>
      <c r="BF71" s="17"/>
      <c r="BG71" s="15"/>
      <c r="BH71" s="16"/>
      <c r="BI71" s="10"/>
      <c r="BJ71" s="10"/>
      <c r="BK71" s="17"/>
      <c r="BL71" s="2">
        <f t="shared" si="1"/>
        <v>86.792726308166195</v>
      </c>
    </row>
    <row r="72" spans="1:64">
      <c r="A72" s="17">
        <v>46</v>
      </c>
      <c r="B72" s="20">
        <v>14.3851960818492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7"/>
      <c r="O72" s="18"/>
      <c r="P72" s="21"/>
      <c r="Q72" s="17"/>
      <c r="R72" s="15"/>
      <c r="S72" s="15"/>
      <c r="T72" s="19"/>
      <c r="U72" s="17"/>
      <c r="V72" s="14"/>
      <c r="W72" s="15"/>
      <c r="X72" s="15"/>
      <c r="Y72" s="17"/>
      <c r="Z72" s="15"/>
      <c r="AA72" s="16"/>
      <c r="AB72" s="10"/>
      <c r="AC72" s="10"/>
      <c r="AD72" s="17"/>
      <c r="AE72" s="2">
        <f t="shared" si="0"/>
        <v>14.3851960818492</v>
      </c>
      <c r="AF72" s="1"/>
      <c r="AH72" s="17">
        <v>46</v>
      </c>
      <c r="AI72" s="20">
        <v>86.9973234810344</v>
      </c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18"/>
      <c r="AW72" s="21"/>
      <c r="AX72" s="17"/>
      <c r="AY72" s="15"/>
      <c r="AZ72" s="15"/>
      <c r="BA72" s="19"/>
      <c r="BB72" s="17"/>
      <c r="BC72" s="14"/>
      <c r="BD72" s="15"/>
      <c r="BE72" s="15"/>
      <c r="BF72" s="17"/>
      <c r="BG72" s="15"/>
      <c r="BH72" s="16"/>
      <c r="BI72" s="10"/>
      <c r="BJ72" s="10"/>
      <c r="BK72" s="17"/>
      <c r="BL72" s="2">
        <f t="shared" si="1"/>
        <v>86.9973234810344</v>
      </c>
    </row>
    <row r="73" spans="1:64">
      <c r="A73" s="17">
        <v>47</v>
      </c>
      <c r="B73" s="20">
        <v>14.468535879558999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7"/>
      <c r="O73" s="18"/>
      <c r="P73" s="21"/>
      <c r="Q73" s="17"/>
      <c r="R73" s="15"/>
      <c r="S73" s="15"/>
      <c r="T73" s="19"/>
      <c r="U73" s="17"/>
      <c r="V73" s="14"/>
      <c r="W73" s="15"/>
      <c r="X73" s="15"/>
      <c r="Y73" s="17"/>
      <c r="Z73" s="15"/>
      <c r="AA73" s="16"/>
      <c r="AB73" s="10"/>
      <c r="AC73" s="10"/>
      <c r="AD73" s="17"/>
      <c r="AE73" s="2">
        <f t="shared" si="0"/>
        <v>14.468535879558999</v>
      </c>
      <c r="AF73" s="1"/>
      <c r="AH73" s="17">
        <v>47</v>
      </c>
      <c r="AI73" s="20">
        <v>87.095583980926904</v>
      </c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18"/>
      <c r="AW73" s="21"/>
      <c r="AX73" s="17"/>
      <c r="AY73" s="15"/>
      <c r="AZ73" s="15"/>
      <c r="BA73" s="19"/>
      <c r="BB73" s="17"/>
      <c r="BC73" s="14"/>
      <c r="BD73" s="15"/>
      <c r="BE73" s="15"/>
      <c r="BF73" s="17"/>
      <c r="BG73" s="15"/>
      <c r="BH73" s="16"/>
      <c r="BI73" s="10"/>
      <c r="BJ73" s="10"/>
      <c r="BK73" s="17"/>
      <c r="BL73" s="2">
        <f t="shared" si="1"/>
        <v>87.095583980926904</v>
      </c>
    </row>
    <row r="74" spans="1:64">
      <c r="A74" s="17">
        <v>48</v>
      </c>
      <c r="B74" s="20">
        <v>14.5247225575201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7"/>
      <c r="O74" s="18"/>
      <c r="P74" s="21"/>
      <c r="Q74" s="17"/>
      <c r="R74" s="15"/>
      <c r="S74" s="15"/>
      <c r="T74" s="19"/>
      <c r="U74" s="17"/>
      <c r="V74" s="14"/>
      <c r="W74" s="15"/>
      <c r="X74" s="15"/>
      <c r="Y74" s="17"/>
      <c r="Z74" s="15"/>
      <c r="AA74" s="16"/>
      <c r="AB74" s="10"/>
      <c r="AC74" s="10"/>
      <c r="AD74" s="17"/>
      <c r="AE74" s="2">
        <f t="shared" si="0"/>
        <v>14.5247225575201</v>
      </c>
      <c r="AF74" s="1"/>
      <c r="AH74" s="17">
        <v>48</v>
      </c>
      <c r="AI74" s="20">
        <v>87.196298433272503</v>
      </c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18"/>
      <c r="AW74" s="21"/>
      <c r="AX74" s="17"/>
      <c r="AY74" s="15"/>
      <c r="AZ74" s="15"/>
      <c r="BA74" s="19"/>
      <c r="BB74" s="17"/>
      <c r="BC74" s="14"/>
      <c r="BD74" s="15"/>
      <c r="BE74" s="15"/>
      <c r="BF74" s="17"/>
      <c r="BG74" s="15"/>
      <c r="BH74" s="16"/>
      <c r="BI74" s="10"/>
      <c r="BJ74" s="10"/>
      <c r="BK74" s="17"/>
      <c r="BL74" s="2">
        <f t="shared" si="1"/>
        <v>87.196298433272503</v>
      </c>
    </row>
    <row r="75" spans="1:64">
      <c r="A75" s="17">
        <v>49</v>
      </c>
      <c r="B75" s="20">
        <v>14.6026256056617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7"/>
      <c r="O75" s="18"/>
      <c r="P75" s="21"/>
      <c r="Q75" s="17"/>
      <c r="R75" s="15"/>
      <c r="S75" s="15"/>
      <c r="T75" s="19"/>
      <c r="U75" s="17"/>
      <c r="V75" s="14"/>
      <c r="W75" s="15"/>
      <c r="X75" s="15"/>
      <c r="Y75" s="17"/>
      <c r="Z75" s="15"/>
      <c r="AA75" s="16"/>
      <c r="AB75" s="10"/>
      <c r="AC75" s="10"/>
      <c r="AD75" s="17"/>
      <c r="AE75" s="2">
        <f t="shared" si="0"/>
        <v>14.6026256056617</v>
      </c>
      <c r="AF75" s="1"/>
      <c r="AH75" s="17">
        <v>49</v>
      </c>
      <c r="AI75" s="20">
        <v>88.134055928497801</v>
      </c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18"/>
      <c r="AW75" s="21"/>
      <c r="AX75" s="17"/>
      <c r="AY75" s="15"/>
      <c r="AZ75" s="15"/>
      <c r="BA75" s="19"/>
      <c r="BB75" s="17"/>
      <c r="BC75" s="14"/>
      <c r="BD75" s="15"/>
      <c r="BE75" s="15"/>
      <c r="BF75" s="17"/>
      <c r="BG75" s="15"/>
      <c r="BH75" s="16"/>
      <c r="BI75" s="10"/>
      <c r="BJ75" s="10"/>
      <c r="BK75" s="17"/>
      <c r="BL75" s="2">
        <f t="shared" si="1"/>
        <v>88.134055928497801</v>
      </c>
    </row>
    <row r="76" spans="1:64">
      <c r="A76" s="17">
        <v>50</v>
      </c>
      <c r="B76" s="20">
        <v>14.609835926599199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7"/>
      <c r="O76" s="18"/>
      <c r="P76" s="21"/>
      <c r="Q76" s="17"/>
      <c r="R76" s="15"/>
      <c r="S76" s="15"/>
      <c r="T76" s="19"/>
      <c r="U76" s="17"/>
      <c r="V76" s="14"/>
      <c r="W76" s="15"/>
      <c r="X76" s="15"/>
      <c r="Y76" s="17"/>
      <c r="Z76" s="15"/>
      <c r="AA76" s="16"/>
      <c r="AB76" s="10"/>
      <c r="AC76" s="10"/>
      <c r="AD76" s="17"/>
      <c r="AE76" s="2">
        <f t="shared" si="0"/>
        <v>14.609835926599199</v>
      </c>
      <c r="AF76" s="1"/>
      <c r="AH76" s="17">
        <v>50</v>
      </c>
      <c r="AI76" s="20">
        <v>88.625094016156098</v>
      </c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18"/>
      <c r="AW76" s="21"/>
      <c r="AX76" s="17"/>
      <c r="AY76" s="15"/>
      <c r="AZ76" s="15"/>
      <c r="BA76" s="19"/>
      <c r="BB76" s="17"/>
      <c r="BC76" s="14"/>
      <c r="BD76" s="15"/>
      <c r="BE76" s="15"/>
      <c r="BF76" s="17"/>
      <c r="BG76" s="15"/>
      <c r="BH76" s="16"/>
      <c r="BI76" s="10"/>
      <c r="BJ76" s="10"/>
      <c r="BK76" s="17"/>
      <c r="BL76" s="2">
        <f t="shared" si="1"/>
        <v>88.625094016156098</v>
      </c>
    </row>
    <row r="77" spans="1:64">
      <c r="A77" s="17">
        <v>51</v>
      </c>
      <c r="B77" s="20">
        <v>14.6751721295782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7"/>
      <c r="O77" s="18"/>
      <c r="P77" s="21"/>
      <c r="Q77" s="17"/>
      <c r="R77" s="15"/>
      <c r="S77" s="15"/>
      <c r="T77" s="19"/>
      <c r="U77" s="17"/>
      <c r="V77" s="14"/>
      <c r="W77" s="15"/>
      <c r="X77" s="15"/>
      <c r="Y77" s="17"/>
      <c r="Z77" s="15"/>
      <c r="AA77" s="16"/>
      <c r="AB77" s="10"/>
      <c r="AC77" s="10"/>
      <c r="AD77" s="17"/>
      <c r="AE77" s="2">
        <f t="shared" si="0"/>
        <v>14.6751721295782</v>
      </c>
      <c r="AF77" s="1"/>
      <c r="AH77" s="17">
        <v>51</v>
      </c>
      <c r="AI77" s="20">
        <v>88.717553529484107</v>
      </c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18"/>
      <c r="AW77" s="21"/>
      <c r="AX77" s="17"/>
      <c r="AY77" s="15"/>
      <c r="AZ77" s="15"/>
      <c r="BA77" s="19"/>
      <c r="BB77" s="17"/>
      <c r="BC77" s="14"/>
      <c r="BD77" s="15"/>
      <c r="BE77" s="15"/>
      <c r="BF77" s="17"/>
      <c r="BG77" s="15"/>
      <c r="BH77" s="16"/>
      <c r="BI77" s="10"/>
      <c r="BJ77" s="10"/>
      <c r="BK77" s="17"/>
      <c r="BL77" s="2">
        <f t="shared" si="1"/>
        <v>88.717553529484107</v>
      </c>
    </row>
    <row r="78" spans="1:64">
      <c r="A78" s="17">
        <v>52</v>
      </c>
      <c r="B78" s="20">
        <v>14.737657858225001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7"/>
      <c r="O78" s="18"/>
      <c r="P78" s="21"/>
      <c r="Q78" s="17"/>
      <c r="R78" s="15"/>
      <c r="S78" s="15"/>
      <c r="T78" s="19"/>
      <c r="U78" s="17"/>
      <c r="V78" s="14"/>
      <c r="W78" s="15"/>
      <c r="X78" s="15"/>
      <c r="Y78" s="17"/>
      <c r="Z78" s="15"/>
      <c r="AA78" s="16"/>
      <c r="AB78" s="10"/>
      <c r="AC78" s="10"/>
      <c r="AD78" s="17"/>
      <c r="AE78" s="2">
        <f t="shared" si="0"/>
        <v>14.737657858225001</v>
      </c>
      <c r="AF78" s="1"/>
      <c r="AH78" s="17">
        <v>52</v>
      </c>
      <c r="AI78" s="20">
        <v>88.8758399678252</v>
      </c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18"/>
      <c r="AW78" s="21"/>
      <c r="AX78" s="17"/>
      <c r="AY78" s="15"/>
      <c r="AZ78" s="15"/>
      <c r="BA78" s="19"/>
      <c r="BB78" s="17"/>
      <c r="BC78" s="14"/>
      <c r="BD78" s="15"/>
      <c r="BE78" s="15"/>
      <c r="BF78" s="17"/>
      <c r="BG78" s="15"/>
      <c r="BH78" s="16"/>
      <c r="BI78" s="10"/>
      <c r="BJ78" s="10"/>
      <c r="BK78" s="17"/>
      <c r="BL78" s="2">
        <f t="shared" si="1"/>
        <v>88.8758399678252</v>
      </c>
    </row>
    <row r="79" spans="1:64">
      <c r="A79" s="17">
        <v>53</v>
      </c>
      <c r="B79" s="20">
        <v>14.7489406756865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7"/>
      <c r="O79" s="18"/>
      <c r="P79" s="21"/>
      <c r="Q79" s="17"/>
      <c r="R79" s="15"/>
      <c r="S79" s="15"/>
      <c r="T79" s="19"/>
      <c r="U79" s="17"/>
      <c r="V79" s="14"/>
      <c r="W79" s="15"/>
      <c r="X79" s="15"/>
      <c r="Y79" s="17"/>
      <c r="Z79" s="15"/>
      <c r="AA79" s="16"/>
      <c r="AB79" s="10"/>
      <c r="AC79" s="10"/>
      <c r="AD79" s="17"/>
      <c r="AE79" s="2">
        <f t="shared" si="0"/>
        <v>14.7489406756865</v>
      </c>
      <c r="AF79" s="1"/>
      <c r="AH79" s="17">
        <v>53</v>
      </c>
      <c r="AI79" s="20">
        <v>89.0438212107791</v>
      </c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18"/>
      <c r="AW79" s="21"/>
      <c r="AX79" s="17"/>
      <c r="AY79" s="15"/>
      <c r="AZ79" s="15"/>
      <c r="BA79" s="19"/>
      <c r="BB79" s="17"/>
      <c r="BC79" s="14"/>
      <c r="BD79" s="15"/>
      <c r="BE79" s="15"/>
      <c r="BF79" s="17"/>
      <c r="BG79" s="15"/>
      <c r="BH79" s="16"/>
      <c r="BI79" s="10"/>
      <c r="BJ79" s="10"/>
      <c r="BK79" s="17"/>
      <c r="BL79" s="2">
        <f t="shared" si="1"/>
        <v>89.0438212107791</v>
      </c>
    </row>
    <row r="80" spans="1:64">
      <c r="A80" s="17">
        <v>54</v>
      </c>
      <c r="B80" s="20">
        <v>14.795485504350699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7"/>
      <c r="O80" s="18"/>
      <c r="P80" s="21"/>
      <c r="Q80" s="17"/>
      <c r="R80" s="15"/>
      <c r="S80" s="15"/>
      <c r="T80" s="19"/>
      <c r="U80" s="17"/>
      <c r="V80" s="14"/>
      <c r="W80" s="15"/>
      <c r="X80" s="15"/>
      <c r="Y80" s="17"/>
      <c r="Z80" s="15"/>
      <c r="AA80" s="16"/>
      <c r="AB80" s="10"/>
      <c r="AC80" s="10"/>
      <c r="AD80" s="17"/>
      <c r="AE80" s="2">
        <f t="shared" si="0"/>
        <v>14.795485504350699</v>
      </c>
      <c r="AF80" s="1"/>
      <c r="AH80" s="17">
        <v>54</v>
      </c>
      <c r="AI80" s="20">
        <v>90.272169353538601</v>
      </c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18"/>
      <c r="AW80" s="21"/>
      <c r="AX80" s="17"/>
      <c r="AY80" s="15"/>
      <c r="AZ80" s="15"/>
      <c r="BA80" s="19"/>
      <c r="BB80" s="17"/>
      <c r="BC80" s="14"/>
      <c r="BD80" s="15"/>
      <c r="BE80" s="15"/>
      <c r="BF80" s="17"/>
      <c r="BG80" s="15"/>
      <c r="BH80" s="16"/>
      <c r="BI80" s="10"/>
      <c r="BJ80" s="10"/>
      <c r="BK80" s="17"/>
      <c r="BL80" s="2">
        <f t="shared" si="1"/>
        <v>90.272169353538601</v>
      </c>
    </row>
    <row r="81" spans="1:64">
      <c r="A81" s="17">
        <v>55</v>
      </c>
      <c r="B81" s="20">
        <v>14.801378365803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7"/>
      <c r="O81" s="18"/>
      <c r="P81" s="21"/>
      <c r="Q81" s="17"/>
      <c r="R81" s="15"/>
      <c r="S81" s="15"/>
      <c r="T81" s="19"/>
      <c r="U81" s="17"/>
      <c r="V81" s="14"/>
      <c r="W81" s="15"/>
      <c r="X81" s="15"/>
      <c r="Y81" s="17"/>
      <c r="Z81" s="15"/>
      <c r="AA81" s="16"/>
      <c r="AB81" s="10"/>
      <c r="AC81" s="10"/>
      <c r="AD81" s="17"/>
      <c r="AE81" s="2">
        <f t="shared" si="0"/>
        <v>14.801378365803</v>
      </c>
      <c r="AF81" s="1"/>
      <c r="AH81" s="17">
        <v>55</v>
      </c>
      <c r="AI81" s="20">
        <v>91.260048046264103</v>
      </c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18"/>
      <c r="AW81" s="21"/>
      <c r="AX81" s="17"/>
      <c r="AY81" s="15"/>
      <c r="AZ81" s="15"/>
      <c r="BA81" s="19"/>
      <c r="BB81" s="17"/>
      <c r="BC81" s="14"/>
      <c r="BD81" s="15"/>
      <c r="BE81" s="15"/>
      <c r="BF81" s="17"/>
      <c r="BG81" s="15"/>
      <c r="BH81" s="16"/>
      <c r="BI81" s="10"/>
      <c r="BJ81" s="10"/>
      <c r="BK81" s="17"/>
      <c r="BL81" s="2">
        <f t="shared" si="1"/>
        <v>91.260048046264103</v>
      </c>
    </row>
    <row r="82" spans="1:64">
      <c r="A82" s="17">
        <v>56</v>
      </c>
      <c r="B82" s="20">
        <v>14.807066316918499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7"/>
      <c r="O82" s="18"/>
      <c r="P82" s="21"/>
      <c r="Q82" s="17"/>
      <c r="R82" s="15"/>
      <c r="S82" s="15"/>
      <c r="T82" s="19"/>
      <c r="U82" s="17"/>
      <c r="V82" s="14"/>
      <c r="W82" s="15"/>
      <c r="X82" s="15"/>
      <c r="Y82" s="17"/>
      <c r="Z82" s="15"/>
      <c r="AA82" s="16"/>
      <c r="AB82" s="10"/>
      <c r="AC82" s="10"/>
      <c r="AD82" s="17"/>
      <c r="AE82" s="2">
        <f t="shared" si="0"/>
        <v>14.807066316918499</v>
      </c>
      <c r="AF82" s="1"/>
      <c r="AH82" s="17">
        <v>56</v>
      </c>
      <c r="AI82" s="20">
        <v>91.4385898522372</v>
      </c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18"/>
      <c r="AW82" s="21"/>
      <c r="AX82" s="17"/>
      <c r="AY82" s="15"/>
      <c r="AZ82" s="15"/>
      <c r="BA82" s="19"/>
      <c r="BB82" s="17"/>
      <c r="BC82" s="14"/>
      <c r="BD82" s="15"/>
      <c r="BE82" s="15"/>
      <c r="BF82" s="17"/>
      <c r="BG82" s="15"/>
      <c r="BH82" s="16"/>
      <c r="BI82" s="10"/>
      <c r="BJ82" s="10"/>
      <c r="BK82" s="17"/>
      <c r="BL82" s="2">
        <f t="shared" si="1"/>
        <v>91.4385898522372</v>
      </c>
    </row>
    <row r="83" spans="1:64">
      <c r="A83" s="17">
        <v>57</v>
      </c>
      <c r="B83" s="20">
        <v>14.812313313779701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O83" s="13"/>
      <c r="AE83" s="2">
        <f t="shared" si="0"/>
        <v>14.812313313779701</v>
      </c>
      <c r="AH83" s="17">
        <v>57</v>
      </c>
      <c r="AI83" s="20">
        <v>91.440924188316004</v>
      </c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">
        <f t="shared" si="1"/>
        <v>91.440924188316004</v>
      </c>
    </row>
    <row r="84" spans="1:64">
      <c r="A84" s="17">
        <v>58</v>
      </c>
      <c r="B84" s="20">
        <v>14.8403239262238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O84" s="13"/>
      <c r="AE84" s="2">
        <f t="shared" si="0"/>
        <v>14.8403239262238</v>
      </c>
      <c r="AH84" s="17">
        <v>58</v>
      </c>
      <c r="AI84" s="20">
        <v>91.869155564207105</v>
      </c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">
        <f t="shared" si="1"/>
        <v>91.869155564207105</v>
      </c>
    </row>
    <row r="85" spans="1:64">
      <c r="A85" s="17">
        <v>59</v>
      </c>
      <c r="B85" s="20">
        <v>14.8661656474208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O85" s="13"/>
      <c r="AE85" s="2">
        <f t="shared" si="0"/>
        <v>14.8661656474208</v>
      </c>
      <c r="AH85" s="17">
        <v>59</v>
      </c>
      <c r="AI85" s="20">
        <v>91.965327431958301</v>
      </c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">
        <f t="shared" si="1"/>
        <v>91.965327431958301</v>
      </c>
    </row>
    <row r="86" spans="1:64">
      <c r="A86" s="17">
        <v>60</v>
      </c>
      <c r="B86" s="20">
        <v>14.8672955829795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O86" s="13"/>
      <c r="AE86" s="2">
        <f t="shared" si="0"/>
        <v>14.8672955829795</v>
      </c>
      <c r="AH86" s="17">
        <v>60</v>
      </c>
      <c r="AI86" s="20">
        <v>92.652891267543197</v>
      </c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">
        <f t="shared" si="1"/>
        <v>92.652891267543197</v>
      </c>
    </row>
    <row r="87" spans="1:64">
      <c r="A87" s="17">
        <v>61</v>
      </c>
      <c r="B87" s="20">
        <v>14.888643943508299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O87" s="13"/>
      <c r="AE87" s="2">
        <f t="shared" si="0"/>
        <v>14.888643943508299</v>
      </c>
      <c r="AH87" s="17">
        <v>61</v>
      </c>
      <c r="AI87" s="20">
        <v>92.894260544648205</v>
      </c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">
        <f t="shared" si="1"/>
        <v>92.894260544648205</v>
      </c>
    </row>
    <row r="88" spans="1:64">
      <c r="A88" s="17">
        <v>62</v>
      </c>
      <c r="B88" s="20">
        <v>14.940951605058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O88" s="13"/>
      <c r="AE88" s="2">
        <f t="shared" si="0"/>
        <v>14.940951605058</v>
      </c>
      <c r="AH88" s="17">
        <v>62</v>
      </c>
      <c r="AI88" s="20">
        <v>93.292315948917903</v>
      </c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">
        <f t="shared" si="1"/>
        <v>93.292315948917903</v>
      </c>
    </row>
    <row r="89" spans="1:64">
      <c r="A89" s="17">
        <v>63</v>
      </c>
      <c r="B89" s="20">
        <v>14.958138063093299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O89" s="13"/>
      <c r="AE89" s="2">
        <f t="shared" si="0"/>
        <v>14.958138063093299</v>
      </c>
      <c r="AH89" s="17">
        <v>63</v>
      </c>
      <c r="AI89" s="20">
        <v>93.962430074598799</v>
      </c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">
        <f t="shared" si="1"/>
        <v>93.962430074598799</v>
      </c>
    </row>
    <row r="90" spans="1:64">
      <c r="A90" s="17">
        <v>64</v>
      </c>
      <c r="B90" s="20">
        <v>14.959683052085399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O90" s="13"/>
      <c r="AE90" s="2">
        <f t="shared" si="0"/>
        <v>14.959683052085399</v>
      </c>
      <c r="AH90" s="17">
        <v>64</v>
      </c>
      <c r="AI90" s="20">
        <v>94.538810405394301</v>
      </c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">
        <f t="shared" si="1"/>
        <v>94.538810405394301</v>
      </c>
    </row>
    <row r="91" spans="1:64">
      <c r="A91" s="17">
        <v>65</v>
      </c>
      <c r="B91" s="20">
        <v>14.9655568996293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O91" s="13"/>
      <c r="AE91" s="2">
        <f t="shared" ref="AE91:AE126" si="2">AVERAGE(B91:AD91)</f>
        <v>14.9655568996293</v>
      </c>
      <c r="AH91" s="17">
        <v>65</v>
      </c>
      <c r="AI91" s="20">
        <v>94.648832871154696</v>
      </c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">
        <f t="shared" ref="BL91:BL126" si="3">AVERAGE(AI91:BK91)</f>
        <v>94.648832871154696</v>
      </c>
    </row>
    <row r="92" spans="1:64">
      <c r="A92" s="17">
        <v>66</v>
      </c>
      <c r="B92" s="20">
        <v>14.965960211628801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O92" s="13"/>
      <c r="AE92" s="2">
        <f t="shared" si="2"/>
        <v>14.965960211628801</v>
      </c>
      <c r="AH92" s="17">
        <v>66</v>
      </c>
      <c r="AI92" s="20">
        <v>94.700072993543998</v>
      </c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">
        <f t="shared" si="3"/>
        <v>94.700072993543998</v>
      </c>
    </row>
    <row r="93" spans="1:64">
      <c r="A93" s="17">
        <v>67</v>
      </c>
      <c r="B93" s="20">
        <v>14.967322643629499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O93" s="13"/>
      <c r="AE93" s="2">
        <f t="shared" si="2"/>
        <v>14.967322643629499</v>
      </c>
      <c r="AH93" s="17">
        <v>67</v>
      </c>
      <c r="AI93" s="20">
        <v>96.112200485247598</v>
      </c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">
        <f t="shared" si="3"/>
        <v>96.112200485247598</v>
      </c>
    </row>
    <row r="94" spans="1:64">
      <c r="A94" s="17">
        <v>68</v>
      </c>
      <c r="B94" s="20">
        <v>14.9685436381468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O94" s="13"/>
      <c r="AE94" s="2">
        <f t="shared" si="2"/>
        <v>14.9685436381468</v>
      </c>
      <c r="AH94" s="17">
        <v>68</v>
      </c>
      <c r="AI94" s="20">
        <v>97.099722385072397</v>
      </c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">
        <f t="shared" si="3"/>
        <v>97.099722385072397</v>
      </c>
    </row>
    <row r="95" spans="1:64">
      <c r="A95" s="17">
        <v>69</v>
      </c>
      <c r="B95" s="20">
        <v>14.9695789018252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O95" s="13"/>
      <c r="AE95" s="2">
        <f t="shared" si="2"/>
        <v>14.9695789018252</v>
      </c>
      <c r="AH95" s="17">
        <v>69</v>
      </c>
      <c r="AI95" s="20">
        <v>97.467468092329796</v>
      </c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">
        <f t="shared" si="3"/>
        <v>97.467468092329796</v>
      </c>
    </row>
    <row r="96" spans="1:64">
      <c r="A96" s="17">
        <v>70</v>
      </c>
      <c r="B96" s="20">
        <v>14.969906891918001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O96" s="13"/>
      <c r="AE96" s="2">
        <f t="shared" si="2"/>
        <v>14.969906891918001</v>
      </c>
      <c r="AH96" s="17">
        <v>70</v>
      </c>
      <c r="AI96" s="20">
        <v>97.975638328489197</v>
      </c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">
        <f t="shared" si="3"/>
        <v>97.975638328489197</v>
      </c>
    </row>
    <row r="97" spans="1:64">
      <c r="A97" s="17">
        <v>71</v>
      </c>
      <c r="B97" s="20">
        <v>14.9721814674095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O97" s="13"/>
      <c r="AE97" s="2">
        <f t="shared" si="2"/>
        <v>14.9721814674095</v>
      </c>
      <c r="AH97" s="17">
        <v>71</v>
      </c>
      <c r="AI97" s="20">
        <v>98.488235879398701</v>
      </c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">
        <f t="shared" si="3"/>
        <v>98.488235879398701</v>
      </c>
    </row>
    <row r="98" spans="1:64">
      <c r="A98" s="17">
        <v>72</v>
      </c>
      <c r="B98" s="20">
        <v>14.978446508927901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O98" s="13"/>
      <c r="AE98" s="2">
        <f t="shared" si="2"/>
        <v>14.978446508927901</v>
      </c>
      <c r="AH98" s="17">
        <v>72</v>
      </c>
      <c r="AI98" s="20">
        <v>98.996900497620899</v>
      </c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">
        <f t="shared" si="3"/>
        <v>98.996900497620899</v>
      </c>
    </row>
    <row r="99" spans="1:64">
      <c r="A99" s="17">
        <v>73</v>
      </c>
      <c r="B99" s="20">
        <v>14.9806886098141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O99" s="13"/>
      <c r="AE99" s="2">
        <f t="shared" si="2"/>
        <v>14.9806886098141</v>
      </c>
      <c r="AH99" s="17">
        <v>73</v>
      </c>
      <c r="AI99" s="20">
        <v>99.026714741746105</v>
      </c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">
        <f t="shared" si="3"/>
        <v>99.026714741746105</v>
      </c>
    </row>
    <row r="100" spans="1:64">
      <c r="A100" s="17">
        <v>74</v>
      </c>
      <c r="B100" s="20">
        <v>14.983441935855501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O100" s="13"/>
      <c r="AE100" s="2">
        <f t="shared" si="2"/>
        <v>14.983441935855501</v>
      </c>
      <c r="AH100" s="17">
        <v>74</v>
      </c>
      <c r="AI100" s="20">
        <v>99.430772931339405</v>
      </c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">
        <f t="shared" si="3"/>
        <v>99.430772931339405</v>
      </c>
    </row>
    <row r="101" spans="1:64">
      <c r="A101" s="17">
        <v>75</v>
      </c>
      <c r="B101" s="20">
        <v>14.985457622717901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O101" s="13"/>
      <c r="AE101" s="2">
        <f t="shared" si="2"/>
        <v>14.985457622717901</v>
      </c>
      <c r="AH101" s="17">
        <v>75</v>
      </c>
      <c r="AI101" s="20">
        <v>100.54773677063601</v>
      </c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">
        <f t="shared" si="3"/>
        <v>100.54773677063601</v>
      </c>
    </row>
    <row r="102" spans="1:64">
      <c r="A102" s="17">
        <v>76</v>
      </c>
      <c r="B102" s="20">
        <v>14.9858563212617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O102" s="13"/>
      <c r="AE102" s="2">
        <f t="shared" si="2"/>
        <v>14.9858563212617</v>
      </c>
      <c r="AH102" s="17">
        <v>76</v>
      </c>
      <c r="AI102" s="20">
        <v>101.14645324566099</v>
      </c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">
        <f t="shared" si="3"/>
        <v>101.14645324566099</v>
      </c>
    </row>
    <row r="103" spans="1:64">
      <c r="A103" s="17">
        <v>77</v>
      </c>
      <c r="B103" s="20">
        <v>14.9866512590105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O103" s="13"/>
      <c r="AE103" s="2">
        <f t="shared" si="2"/>
        <v>14.9866512590105</v>
      </c>
      <c r="AH103" s="17">
        <v>77</v>
      </c>
      <c r="AI103" s="20">
        <v>101.746802642002</v>
      </c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">
        <f t="shared" si="3"/>
        <v>101.746802642002</v>
      </c>
    </row>
    <row r="104" spans="1:64">
      <c r="A104" s="17">
        <v>78</v>
      </c>
      <c r="B104" s="20">
        <v>14.986682655232601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O104" s="13"/>
      <c r="AE104" s="2">
        <f t="shared" si="2"/>
        <v>14.986682655232601</v>
      </c>
      <c r="AH104" s="17">
        <v>78</v>
      </c>
      <c r="AI104" s="20">
        <v>101.859081721786</v>
      </c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">
        <f t="shared" si="3"/>
        <v>101.859081721786</v>
      </c>
    </row>
    <row r="105" spans="1:64">
      <c r="A105" s="17">
        <v>79</v>
      </c>
      <c r="B105" s="20">
        <v>14.9869212011785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O105" s="13"/>
      <c r="AE105" s="2">
        <f t="shared" si="2"/>
        <v>14.9869212011785</v>
      </c>
      <c r="AH105" s="17">
        <v>79</v>
      </c>
      <c r="AI105" s="20">
        <v>101.92767161638299</v>
      </c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">
        <f t="shared" si="3"/>
        <v>101.92767161638299</v>
      </c>
    </row>
    <row r="106" spans="1:64">
      <c r="A106" s="17">
        <v>80</v>
      </c>
      <c r="B106" s="20">
        <v>14.986924619645199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O106" s="13"/>
      <c r="AE106" s="2">
        <f t="shared" si="2"/>
        <v>14.986924619645199</v>
      </c>
      <c r="AH106" s="17">
        <v>80</v>
      </c>
      <c r="AI106" s="20">
        <v>102.176401469147</v>
      </c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">
        <f t="shared" si="3"/>
        <v>102.176401469147</v>
      </c>
    </row>
    <row r="107" spans="1:64">
      <c r="A107" s="17">
        <v>81</v>
      </c>
      <c r="B107" s="20">
        <v>14.9871193353192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O107" s="13"/>
      <c r="AE107" s="2">
        <f t="shared" si="2"/>
        <v>14.9871193353192</v>
      </c>
      <c r="AH107" s="17">
        <v>81</v>
      </c>
      <c r="AI107" s="20">
        <v>103.584808899579</v>
      </c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">
        <f t="shared" si="3"/>
        <v>103.584808899579</v>
      </c>
    </row>
    <row r="108" spans="1:64">
      <c r="A108" s="17">
        <v>82</v>
      </c>
      <c r="B108" s="20">
        <v>14.987250606157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O108" s="13"/>
      <c r="AE108" s="2">
        <f t="shared" si="2"/>
        <v>14.987250606157</v>
      </c>
      <c r="AH108" s="17">
        <v>82</v>
      </c>
      <c r="AI108" s="20">
        <v>103.604067078426</v>
      </c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">
        <f t="shared" si="3"/>
        <v>103.604067078426</v>
      </c>
    </row>
    <row r="109" spans="1:64">
      <c r="A109" s="17">
        <v>83</v>
      </c>
      <c r="B109" s="20">
        <v>14.9872590552405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O109" s="13"/>
      <c r="AE109" s="2">
        <f t="shared" si="2"/>
        <v>14.9872590552405</v>
      </c>
      <c r="AH109" s="17">
        <v>83</v>
      </c>
      <c r="AI109" s="20">
        <v>104.532102556147</v>
      </c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">
        <f t="shared" si="3"/>
        <v>104.532102556147</v>
      </c>
    </row>
    <row r="110" spans="1:64">
      <c r="A110" s="17">
        <v>84</v>
      </c>
      <c r="B110" s="20">
        <v>14.987352460171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O110" s="13"/>
      <c r="AE110" s="2">
        <f t="shared" si="2"/>
        <v>14.987352460171</v>
      </c>
      <c r="AH110" s="17">
        <v>84</v>
      </c>
      <c r="AI110" s="20">
        <v>106.22342360979999</v>
      </c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">
        <f t="shared" si="3"/>
        <v>106.22342360979999</v>
      </c>
    </row>
    <row r="111" spans="1:64">
      <c r="A111" s="17">
        <v>85</v>
      </c>
      <c r="B111" s="20">
        <v>14.9876558560196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O111" s="13"/>
      <c r="AE111" s="2">
        <f t="shared" si="2"/>
        <v>14.9876558560196</v>
      </c>
      <c r="AH111" s="17">
        <v>85</v>
      </c>
      <c r="AI111" s="20">
        <v>106.32030378502</v>
      </c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">
        <f t="shared" si="3"/>
        <v>106.32030378502</v>
      </c>
    </row>
    <row r="112" spans="1:64">
      <c r="A112" s="17">
        <v>86</v>
      </c>
      <c r="B112" s="20">
        <v>14.987873739008901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O112" s="13"/>
      <c r="AE112" s="2">
        <f t="shared" si="2"/>
        <v>14.987873739008901</v>
      </c>
      <c r="AH112" s="17">
        <v>86</v>
      </c>
      <c r="AI112" s="20">
        <v>106.69438071181</v>
      </c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">
        <f t="shared" si="3"/>
        <v>106.69438071181</v>
      </c>
    </row>
    <row r="113" spans="1:64">
      <c r="A113" s="17">
        <v>87</v>
      </c>
      <c r="B113" s="20">
        <v>14.988186279729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O113" s="13"/>
      <c r="AE113" s="2">
        <f t="shared" si="2"/>
        <v>14.988186279729</v>
      </c>
      <c r="AH113" s="17">
        <v>87</v>
      </c>
      <c r="AI113" s="20">
        <v>107.433989289698</v>
      </c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">
        <f t="shared" si="3"/>
        <v>107.433989289698</v>
      </c>
    </row>
    <row r="114" spans="1:64">
      <c r="A114" s="17">
        <v>88</v>
      </c>
      <c r="B114" s="20">
        <v>14.988487289226301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O114" s="13"/>
      <c r="AE114" s="2">
        <f t="shared" si="2"/>
        <v>14.988487289226301</v>
      </c>
      <c r="AH114" s="17">
        <v>88</v>
      </c>
      <c r="AI114" s="20">
        <v>107.486772981409</v>
      </c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">
        <f t="shared" si="3"/>
        <v>107.486772981409</v>
      </c>
    </row>
    <row r="115" spans="1:64">
      <c r="A115" s="17">
        <v>89</v>
      </c>
      <c r="B115" s="20">
        <v>14.988645958796701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O115" s="13"/>
      <c r="AE115" s="2">
        <f t="shared" si="2"/>
        <v>14.988645958796701</v>
      </c>
      <c r="AH115" s="17">
        <v>89</v>
      </c>
      <c r="AI115" s="20">
        <v>107.923330757762</v>
      </c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">
        <f t="shared" si="3"/>
        <v>107.923330757762</v>
      </c>
    </row>
    <row r="116" spans="1:64">
      <c r="A116" s="17">
        <v>90</v>
      </c>
      <c r="B116" s="20">
        <v>14.9887351215199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O116" s="13"/>
      <c r="AE116" s="2">
        <f t="shared" si="2"/>
        <v>14.9887351215199</v>
      </c>
      <c r="AH116" s="17">
        <v>90</v>
      </c>
      <c r="AI116" s="20">
        <v>109.16118359967101</v>
      </c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">
        <f t="shared" si="3"/>
        <v>109.16118359967101</v>
      </c>
    </row>
    <row r="117" spans="1:64">
      <c r="A117" s="17">
        <v>91</v>
      </c>
      <c r="B117" s="20">
        <v>14.9891910045793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O117" s="13"/>
      <c r="AE117" s="2">
        <f t="shared" si="2"/>
        <v>14.9891910045793</v>
      </c>
      <c r="AH117" s="17">
        <v>91</v>
      </c>
      <c r="AI117" s="20">
        <v>109.59438121896</v>
      </c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">
        <f t="shared" si="3"/>
        <v>109.59438121896</v>
      </c>
    </row>
    <row r="118" spans="1:64">
      <c r="A118" s="17">
        <v>92</v>
      </c>
      <c r="B118" s="20">
        <v>14.989282582925901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O118" s="13"/>
      <c r="AE118" s="2">
        <f t="shared" si="2"/>
        <v>14.989282582925901</v>
      </c>
      <c r="AH118" s="17">
        <v>92</v>
      </c>
      <c r="AI118" s="20">
        <v>110.296358544932</v>
      </c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">
        <f t="shared" si="3"/>
        <v>110.296358544932</v>
      </c>
    </row>
    <row r="119" spans="1:64">
      <c r="A119" s="17">
        <v>93</v>
      </c>
      <c r="B119" s="20">
        <v>14.9893343908542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O119" s="13"/>
      <c r="AE119" s="2">
        <f t="shared" si="2"/>
        <v>14.9893343908542</v>
      </c>
      <c r="AH119" s="17">
        <v>93</v>
      </c>
      <c r="AI119" s="20">
        <v>110.526505291189</v>
      </c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">
        <f t="shared" si="3"/>
        <v>110.526505291189</v>
      </c>
    </row>
    <row r="120" spans="1:64">
      <c r="A120" s="17">
        <v>94</v>
      </c>
      <c r="B120" s="20">
        <v>14.9893614217187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O120" s="13"/>
      <c r="AE120" s="2">
        <f t="shared" si="2"/>
        <v>14.9893614217187</v>
      </c>
      <c r="AH120" s="17">
        <v>94</v>
      </c>
      <c r="AI120" s="20">
        <v>111.73183370951701</v>
      </c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">
        <f t="shared" si="3"/>
        <v>111.73183370951701</v>
      </c>
    </row>
    <row r="121" spans="1:64">
      <c r="A121" s="17">
        <v>95</v>
      </c>
      <c r="B121" s="20">
        <v>14.989393971926701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O121" s="13"/>
      <c r="AE121" s="2">
        <f t="shared" si="2"/>
        <v>14.989393971926701</v>
      </c>
      <c r="AH121" s="17">
        <v>95</v>
      </c>
      <c r="AI121" s="20">
        <v>111.802512810403</v>
      </c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">
        <f t="shared" si="3"/>
        <v>111.802512810403</v>
      </c>
    </row>
    <row r="122" spans="1:64">
      <c r="A122" s="17">
        <v>96</v>
      </c>
      <c r="B122" s="20">
        <v>14.989434666480999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O122" s="13"/>
      <c r="AE122" s="2">
        <f t="shared" si="2"/>
        <v>14.989434666480999</v>
      </c>
      <c r="AH122" s="17">
        <v>96</v>
      </c>
      <c r="AI122" s="20">
        <v>112.5526990052</v>
      </c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">
        <f t="shared" si="3"/>
        <v>112.5526990052</v>
      </c>
    </row>
    <row r="123" spans="1:64">
      <c r="A123" s="17">
        <v>97</v>
      </c>
      <c r="B123" s="20">
        <v>14.9896293863856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O123" s="13"/>
      <c r="AE123" s="2">
        <f t="shared" si="2"/>
        <v>14.9896293863856</v>
      </c>
      <c r="AH123" s="17">
        <v>97</v>
      </c>
      <c r="AI123" s="20">
        <v>112.768872595095</v>
      </c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">
        <f t="shared" si="3"/>
        <v>112.768872595095</v>
      </c>
    </row>
    <row r="124" spans="1:64">
      <c r="A124" s="17">
        <v>98</v>
      </c>
      <c r="B124" s="20">
        <v>14.989635895518299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O124" s="13"/>
      <c r="AE124" s="2">
        <f t="shared" si="2"/>
        <v>14.989635895518299</v>
      </c>
      <c r="AH124" s="17">
        <v>98</v>
      </c>
      <c r="AI124" s="20">
        <v>113.37550024881401</v>
      </c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">
        <f t="shared" si="3"/>
        <v>113.37550024881401</v>
      </c>
    </row>
    <row r="125" spans="1:64">
      <c r="A125" s="17">
        <v>99</v>
      </c>
      <c r="B125" s="20">
        <v>14.9896450118364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O125" s="13"/>
      <c r="AE125" s="2">
        <f t="shared" si="2"/>
        <v>14.9896450118364</v>
      </c>
      <c r="AH125" s="17">
        <v>99</v>
      </c>
      <c r="AI125" s="20">
        <v>113.740996606319</v>
      </c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">
        <f t="shared" si="3"/>
        <v>113.740996606319</v>
      </c>
    </row>
    <row r="126" spans="1:64">
      <c r="A126" s="17">
        <v>100</v>
      </c>
      <c r="B126" s="20">
        <v>14.989661762812201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O126" s="13"/>
      <c r="AE126" s="2">
        <f t="shared" si="2"/>
        <v>14.989661762812201</v>
      </c>
      <c r="AH126" s="17">
        <v>100</v>
      </c>
      <c r="AI126" s="20">
        <v>118.99028893544801</v>
      </c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">
        <f t="shared" si="3"/>
        <v>118.99028893544801</v>
      </c>
    </row>
    <row r="127" spans="1:64">
      <c r="I127" s="13"/>
      <c r="O127" s="13"/>
    </row>
    <row r="128" spans="1:64">
      <c r="I128" s="13"/>
      <c r="O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15">
      <c r="I209" s="13"/>
      <c r="O209" s="13"/>
    </row>
    <row r="210" spans="7:15">
      <c r="I210" s="13"/>
      <c r="O210" s="13"/>
    </row>
    <row r="211" spans="7:15">
      <c r="I211" s="13"/>
      <c r="O211" s="13"/>
    </row>
    <row r="212" spans="7:15">
      <c r="I212" s="13"/>
      <c r="O212" s="13"/>
    </row>
    <row r="213" spans="7:15">
      <c r="I213" s="13"/>
      <c r="O213" s="13"/>
    </row>
    <row r="214" spans="7:15">
      <c r="I214" s="13"/>
      <c r="O214" s="13"/>
    </row>
    <row r="215" spans="7:15">
      <c r="I215" s="13"/>
      <c r="O215" s="13"/>
    </row>
    <row r="216" spans="7:15">
      <c r="I216" s="13"/>
      <c r="O216" s="13"/>
    </row>
    <row r="217" spans="7:15">
      <c r="I217" s="13"/>
      <c r="O217" s="13"/>
    </row>
    <row r="218" spans="7:15">
      <c r="I218" s="13"/>
      <c r="O218" s="13"/>
    </row>
    <row r="219" spans="7:15">
      <c r="I219" s="13"/>
      <c r="O219" s="13"/>
    </row>
    <row r="220" spans="7:15">
      <c r="I220" s="13"/>
      <c r="O220" s="13"/>
    </row>
    <row r="221" spans="7:15">
      <c r="G221" s="11"/>
    </row>
    <row r="222" spans="7:15">
      <c r="G222" s="11"/>
    </row>
    <row r="223" spans="7:15">
      <c r="G223" s="11"/>
    </row>
    <row r="224" spans="7:15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8CCD-A169-48DF-997C-1D12547EF9A8}">
  <dimension ref="A1:N46"/>
  <sheetViews>
    <sheetView topLeftCell="A10" zoomScale="115" zoomScaleNormal="115" workbookViewId="0">
      <selection activeCell="H22" sqref="H22:I22"/>
    </sheetView>
  </sheetViews>
  <sheetFormatPr defaultRowHeight="13.2"/>
  <cols>
    <col min="1" max="2" width="19.77734375" style="22" customWidth="1"/>
    <col min="3" max="10" width="8.88671875" style="22"/>
    <col min="11" max="11" width="22.5546875" style="22" customWidth="1"/>
    <col min="12" max="12" width="16.5546875" style="22" customWidth="1"/>
    <col min="13" max="13" width="15.109375" style="22" customWidth="1"/>
    <col min="14" max="16384" width="8.88671875" style="22"/>
  </cols>
  <sheetData>
    <row r="1" spans="1:14">
      <c r="A1" s="78" t="s">
        <v>152</v>
      </c>
      <c r="B1" s="78"/>
      <c r="K1" s="83" t="s">
        <v>223</v>
      </c>
      <c r="L1" s="84"/>
      <c r="M1" s="85"/>
    </row>
    <row r="2" spans="1:14">
      <c r="A2" s="55" t="s">
        <v>153</v>
      </c>
      <c r="B2" s="56">
        <v>1</v>
      </c>
      <c r="J2" s="58"/>
      <c r="K2" s="28" t="s">
        <v>224</v>
      </c>
      <c r="L2" s="59" t="s">
        <v>225</v>
      </c>
      <c r="M2" s="59" t="s">
        <v>226</v>
      </c>
      <c r="N2" s="49"/>
    </row>
    <row r="3" spans="1:14">
      <c r="A3" s="55" t="s">
        <v>154</v>
      </c>
      <c r="B3" s="56" t="s">
        <v>155</v>
      </c>
      <c r="J3" s="58"/>
      <c r="K3" s="28" t="s">
        <v>23</v>
      </c>
      <c r="L3" s="60" t="s">
        <v>227</v>
      </c>
      <c r="M3" s="60" t="s">
        <v>227</v>
      </c>
      <c r="N3" s="49"/>
    </row>
    <row r="4" spans="1:14">
      <c r="A4" s="55" t="s">
        <v>156</v>
      </c>
      <c r="B4" s="56"/>
      <c r="J4" s="58"/>
      <c r="K4" s="64" t="s">
        <v>228</v>
      </c>
      <c r="L4" s="60" t="s">
        <v>229</v>
      </c>
      <c r="M4" s="60" t="s">
        <v>229</v>
      </c>
      <c r="N4" s="49"/>
    </row>
    <row r="5" spans="1:14" ht="45" customHeight="1">
      <c r="A5" s="55" t="s">
        <v>157</v>
      </c>
      <c r="B5" s="56"/>
      <c r="J5" s="58"/>
      <c r="K5" s="64"/>
      <c r="L5" s="60" t="s">
        <v>266</v>
      </c>
      <c r="M5" s="60" t="s">
        <v>230</v>
      </c>
      <c r="N5" s="49"/>
    </row>
    <row r="6" spans="1:14">
      <c r="A6" s="55" t="s">
        <v>158</v>
      </c>
      <c r="B6" s="56" t="s">
        <v>159</v>
      </c>
      <c r="J6" s="58"/>
      <c r="K6" s="28" t="s">
        <v>231</v>
      </c>
      <c r="L6" s="60" t="s">
        <v>232</v>
      </c>
      <c r="M6" s="60" t="s">
        <v>232</v>
      </c>
      <c r="N6" s="49"/>
    </row>
    <row r="7" spans="1:14" ht="13.8">
      <c r="A7" s="55" t="s">
        <v>220</v>
      </c>
      <c r="B7" s="56">
        <v>132</v>
      </c>
      <c r="J7" s="58"/>
      <c r="K7" s="28" t="s">
        <v>233</v>
      </c>
      <c r="L7" s="60" t="s">
        <v>234</v>
      </c>
      <c r="M7" s="60" t="s">
        <v>235</v>
      </c>
      <c r="N7" s="49"/>
    </row>
    <row r="8" spans="1:14">
      <c r="J8" s="58"/>
      <c r="K8" s="28" t="s">
        <v>236</v>
      </c>
      <c r="L8" s="60" t="s">
        <v>237</v>
      </c>
      <c r="M8" s="60" t="s">
        <v>238</v>
      </c>
      <c r="N8" s="49"/>
    </row>
    <row r="9" spans="1:14">
      <c r="A9" s="79" t="s">
        <v>160</v>
      </c>
      <c r="B9" s="79"/>
      <c r="C9" s="79"/>
      <c r="D9" s="79" t="s">
        <v>161</v>
      </c>
      <c r="E9" s="79"/>
      <c r="F9" s="79" t="s">
        <v>162</v>
      </c>
      <c r="G9" s="79"/>
      <c r="H9" s="79" t="s">
        <v>163</v>
      </c>
      <c r="I9" s="79"/>
      <c r="J9" s="58"/>
      <c r="K9" s="28" t="s">
        <v>239</v>
      </c>
      <c r="L9" s="60">
        <v>3</v>
      </c>
      <c r="M9" s="60" t="s">
        <v>240</v>
      </c>
      <c r="N9" s="49"/>
    </row>
    <row r="10" spans="1:14" ht="24">
      <c r="A10" s="79" t="s">
        <v>164</v>
      </c>
      <c r="B10" s="79"/>
      <c r="C10" s="79"/>
      <c r="D10" s="63" t="s">
        <v>165</v>
      </c>
      <c r="E10" s="63"/>
      <c r="F10" s="63" t="s">
        <v>166</v>
      </c>
      <c r="G10" s="63"/>
      <c r="H10" s="63" t="s">
        <v>167</v>
      </c>
      <c r="I10" s="63"/>
      <c r="J10" s="58"/>
      <c r="K10" s="28" t="s">
        <v>241</v>
      </c>
      <c r="L10" s="60" t="s">
        <v>242</v>
      </c>
      <c r="M10" s="60" t="s">
        <v>243</v>
      </c>
      <c r="N10" s="49"/>
    </row>
    <row r="11" spans="1:14">
      <c r="A11" s="79" t="s">
        <v>168</v>
      </c>
      <c r="B11" s="79"/>
      <c r="C11" s="79"/>
      <c r="D11" s="79"/>
      <c r="E11" s="79"/>
      <c r="F11" s="79"/>
      <c r="G11" s="79"/>
      <c r="H11" s="79"/>
      <c r="I11" s="79"/>
      <c r="J11" s="58"/>
      <c r="K11" s="28" t="s">
        <v>244</v>
      </c>
      <c r="L11" s="60" t="s">
        <v>245</v>
      </c>
      <c r="M11" s="60" t="s">
        <v>235</v>
      </c>
      <c r="N11" s="49"/>
    </row>
    <row r="12" spans="1:14" ht="40.799999999999997" customHeight="1">
      <c r="A12" s="80" t="s">
        <v>169</v>
      </c>
      <c r="B12" s="81"/>
      <c r="C12" s="26" t="s">
        <v>170</v>
      </c>
      <c r="D12" s="63" t="s">
        <v>172</v>
      </c>
      <c r="E12" s="63"/>
      <c r="F12" s="63" t="s">
        <v>173</v>
      </c>
      <c r="G12" s="63"/>
      <c r="H12" s="63" t="s">
        <v>174</v>
      </c>
      <c r="I12" s="63"/>
      <c r="J12" s="58"/>
      <c r="K12" s="88" t="s">
        <v>246</v>
      </c>
      <c r="L12" s="88"/>
      <c r="M12" s="88"/>
      <c r="N12" s="49"/>
    </row>
    <row r="13" spans="1:14" ht="24" customHeight="1">
      <c r="A13" s="75" t="s">
        <v>175</v>
      </c>
      <c r="B13" s="27" t="s">
        <v>176</v>
      </c>
      <c r="C13" s="26" t="s">
        <v>171</v>
      </c>
      <c r="D13" s="46">
        <v>200</v>
      </c>
      <c r="E13" s="46">
        <v>400</v>
      </c>
      <c r="F13" s="46">
        <v>200</v>
      </c>
      <c r="G13" s="46">
        <v>400</v>
      </c>
      <c r="H13" s="46">
        <v>200</v>
      </c>
      <c r="I13" s="46">
        <v>400</v>
      </c>
      <c r="J13" s="58"/>
      <c r="K13" s="88" t="s">
        <v>247</v>
      </c>
      <c r="L13" s="88"/>
      <c r="M13" s="88"/>
      <c r="N13" s="49"/>
    </row>
    <row r="14" spans="1:14" ht="22.2" customHeight="1">
      <c r="A14" s="76"/>
      <c r="B14" s="27" t="s">
        <v>177</v>
      </c>
      <c r="C14" s="47"/>
      <c r="D14" s="46">
        <v>120</v>
      </c>
      <c r="E14" s="46">
        <v>240</v>
      </c>
      <c r="F14" s="46">
        <v>120</v>
      </c>
      <c r="G14" s="46">
        <v>240</v>
      </c>
      <c r="H14" s="46">
        <v>120</v>
      </c>
      <c r="I14" s="46">
        <v>240</v>
      </c>
      <c r="J14" s="58"/>
      <c r="K14" s="88" t="s">
        <v>248</v>
      </c>
      <c r="L14" s="88"/>
      <c r="M14" s="88"/>
      <c r="N14" s="49"/>
    </row>
    <row r="15" spans="1:14" ht="45.6" customHeight="1">
      <c r="A15" s="77"/>
      <c r="B15" s="48" t="s">
        <v>178</v>
      </c>
      <c r="C15" s="47"/>
      <c r="D15" s="46">
        <v>132</v>
      </c>
      <c r="E15" s="46">
        <v>264</v>
      </c>
      <c r="F15" s="46">
        <v>132</v>
      </c>
      <c r="G15" s="46">
        <v>264</v>
      </c>
      <c r="H15" s="46">
        <v>132</v>
      </c>
      <c r="I15" s="46">
        <v>264</v>
      </c>
      <c r="J15" s="58"/>
      <c r="K15" s="89" t="s">
        <v>249</v>
      </c>
      <c r="L15" s="89"/>
      <c r="M15" s="89"/>
      <c r="N15" s="49"/>
    </row>
    <row r="16" spans="1:14">
      <c r="A16" s="80" t="s">
        <v>179</v>
      </c>
      <c r="B16" s="81"/>
      <c r="C16" s="47"/>
      <c r="D16" s="63" t="s">
        <v>180</v>
      </c>
      <c r="E16" s="63"/>
      <c r="F16" s="63" t="s">
        <v>181</v>
      </c>
      <c r="G16" s="63"/>
      <c r="H16" s="63" t="s">
        <v>181</v>
      </c>
      <c r="I16" s="63"/>
      <c r="J16" s="58"/>
      <c r="K16" s="89"/>
      <c r="L16" s="89"/>
      <c r="M16" s="89"/>
      <c r="N16" s="49"/>
    </row>
    <row r="17" spans="1:13" ht="22.2" customHeight="1">
      <c r="A17" s="80" t="s">
        <v>182</v>
      </c>
      <c r="B17" s="81"/>
      <c r="C17" s="47"/>
      <c r="D17" s="63" t="s">
        <v>183</v>
      </c>
      <c r="E17" s="63"/>
      <c r="F17" s="63" t="s">
        <v>184</v>
      </c>
      <c r="G17" s="63"/>
      <c r="H17" s="63" t="s">
        <v>184</v>
      </c>
      <c r="I17" s="63"/>
      <c r="K17" s="52"/>
      <c r="L17" s="52"/>
      <c r="M17" s="52"/>
    </row>
    <row r="18" spans="1:13" ht="22.2" customHeight="1">
      <c r="A18" s="80" t="s">
        <v>185</v>
      </c>
      <c r="B18" s="81"/>
      <c r="C18" s="47"/>
      <c r="D18" s="82" t="s">
        <v>38</v>
      </c>
      <c r="E18" s="82"/>
      <c r="F18" s="82" t="s">
        <v>38</v>
      </c>
      <c r="G18" s="82"/>
      <c r="H18" s="82" t="s">
        <v>38</v>
      </c>
      <c r="I18" s="82"/>
      <c r="K18" s="83" t="s">
        <v>250</v>
      </c>
      <c r="L18" s="84"/>
      <c r="M18" s="85"/>
    </row>
    <row r="19" spans="1:13">
      <c r="A19" s="80" t="s">
        <v>186</v>
      </c>
      <c r="B19" s="81"/>
      <c r="C19" s="47"/>
      <c r="D19" s="63" t="s">
        <v>187</v>
      </c>
      <c r="E19" s="63"/>
      <c r="F19" s="63" t="s">
        <v>188</v>
      </c>
      <c r="G19" s="63"/>
      <c r="H19" s="63" t="s">
        <v>189</v>
      </c>
      <c r="I19" s="63"/>
      <c r="K19" s="22" t="s">
        <v>251</v>
      </c>
    </row>
    <row r="20" spans="1:13" ht="13.2" customHeight="1">
      <c r="A20" s="80" t="s">
        <v>190</v>
      </c>
      <c r="B20" s="90"/>
      <c r="C20" s="90"/>
      <c r="D20" s="90"/>
      <c r="E20" s="90"/>
      <c r="F20" s="90"/>
      <c r="G20" s="90"/>
      <c r="H20" s="90"/>
      <c r="I20" s="81"/>
      <c r="K20" s="22" t="s">
        <v>256</v>
      </c>
    </row>
    <row r="21" spans="1:13" ht="30.6" customHeight="1">
      <c r="A21" s="79" t="s">
        <v>191</v>
      </c>
      <c r="B21" s="79"/>
      <c r="C21" s="63" t="s">
        <v>192</v>
      </c>
      <c r="D21" s="63" t="s">
        <v>193</v>
      </c>
      <c r="E21" s="63"/>
      <c r="F21" s="63" t="s">
        <v>194</v>
      </c>
      <c r="G21" s="63"/>
      <c r="H21" s="63" t="s">
        <v>194</v>
      </c>
      <c r="I21" s="63"/>
    </row>
    <row r="22" spans="1:13">
      <c r="A22" s="79" t="s">
        <v>195</v>
      </c>
      <c r="B22" s="79"/>
      <c r="C22" s="63"/>
      <c r="D22" s="63" t="s">
        <v>180</v>
      </c>
      <c r="E22" s="63"/>
      <c r="F22" s="63" t="s">
        <v>181</v>
      </c>
      <c r="G22" s="63"/>
      <c r="H22" s="63" t="s">
        <v>181</v>
      </c>
      <c r="I22" s="63"/>
      <c r="K22" s="22" t="s">
        <v>252</v>
      </c>
    </row>
    <row r="23" spans="1:13">
      <c r="A23" s="50"/>
      <c r="B23" s="50"/>
      <c r="C23" s="51"/>
      <c r="K23" s="22" t="s">
        <v>257</v>
      </c>
    </row>
    <row r="24" spans="1:13">
      <c r="A24" s="27" t="s">
        <v>196</v>
      </c>
      <c r="B24" s="27" t="s">
        <v>197</v>
      </c>
      <c r="C24" s="27" t="s">
        <v>198</v>
      </c>
      <c r="D24" s="49"/>
      <c r="K24" s="22" t="s">
        <v>253</v>
      </c>
    </row>
    <row r="25" spans="1:13">
      <c r="A25" s="27" t="s">
        <v>199</v>
      </c>
      <c r="B25" s="26" t="s">
        <v>200</v>
      </c>
      <c r="C25" s="26"/>
      <c r="D25" s="49"/>
      <c r="K25" s="22" t="s">
        <v>258</v>
      </c>
    </row>
    <row r="26" spans="1:13" ht="26.4">
      <c r="A26" s="27" t="s">
        <v>201</v>
      </c>
      <c r="B26" s="41" t="s">
        <v>202</v>
      </c>
      <c r="C26" s="26"/>
      <c r="D26" s="49"/>
      <c r="K26" s="22" t="s">
        <v>259</v>
      </c>
    </row>
    <row r="27" spans="1:13" ht="24">
      <c r="A27" s="27" t="s">
        <v>203</v>
      </c>
      <c r="B27" s="26">
        <v>1</v>
      </c>
      <c r="C27" s="26" t="s">
        <v>204</v>
      </c>
      <c r="D27" s="49"/>
      <c r="K27" s="22" t="s">
        <v>254</v>
      </c>
    </row>
    <row r="28" spans="1:13">
      <c r="A28" s="27" t="s">
        <v>205</v>
      </c>
      <c r="B28" s="26" t="s">
        <v>206</v>
      </c>
      <c r="C28" s="26"/>
      <c r="D28" s="49"/>
      <c r="K28" s="22" t="s">
        <v>257</v>
      </c>
    </row>
    <row r="29" spans="1:13">
      <c r="A29" s="27" t="s">
        <v>56</v>
      </c>
      <c r="B29" s="26" t="s">
        <v>207</v>
      </c>
      <c r="C29" s="26"/>
      <c r="D29" s="49"/>
    </row>
    <row r="30" spans="1:13">
      <c r="A30" s="27" t="s">
        <v>58</v>
      </c>
      <c r="B30" s="26" t="s">
        <v>208</v>
      </c>
      <c r="C30" s="26"/>
      <c r="D30" s="49"/>
      <c r="K30" s="22" t="s">
        <v>260</v>
      </c>
    </row>
    <row r="31" spans="1:13" ht="22.8">
      <c r="A31" s="27" t="s">
        <v>209</v>
      </c>
      <c r="B31" s="26" t="s">
        <v>210</v>
      </c>
      <c r="C31" s="26"/>
      <c r="D31" s="49"/>
      <c r="K31" s="22" t="s">
        <v>261</v>
      </c>
    </row>
    <row r="32" spans="1:13">
      <c r="A32" s="27" t="s">
        <v>211</v>
      </c>
      <c r="B32" s="26" t="s">
        <v>212</v>
      </c>
      <c r="C32" s="26"/>
      <c r="D32" s="49"/>
      <c r="K32" s="22" t="s">
        <v>262</v>
      </c>
    </row>
    <row r="33" spans="1:11" ht="40.799999999999997" customHeight="1">
      <c r="A33" s="86" t="s">
        <v>213</v>
      </c>
      <c r="B33" s="86"/>
      <c r="C33" s="86"/>
      <c r="D33" s="49"/>
      <c r="K33" s="22" t="s">
        <v>263</v>
      </c>
    </row>
    <row r="34" spans="1:11">
      <c r="A34" s="87"/>
      <c r="B34" s="87"/>
      <c r="C34" s="87"/>
      <c r="D34" s="53"/>
      <c r="K34" s="22" t="s">
        <v>255</v>
      </c>
    </row>
    <row r="35" spans="1:11">
      <c r="A35" s="54" t="s">
        <v>214</v>
      </c>
      <c r="B35" s="54" t="s">
        <v>161</v>
      </c>
      <c r="C35" s="54" t="s">
        <v>215</v>
      </c>
      <c r="D35" s="54" t="s">
        <v>216</v>
      </c>
      <c r="E35" s="49"/>
      <c r="K35" s="22" t="s">
        <v>264</v>
      </c>
    </row>
    <row r="36" spans="1:11">
      <c r="A36" s="54" t="s">
        <v>217</v>
      </c>
      <c r="B36" s="57">
        <v>28</v>
      </c>
      <c r="C36" s="57">
        <v>13</v>
      </c>
      <c r="D36" s="57">
        <v>13</v>
      </c>
      <c r="E36" s="49"/>
    </row>
    <row r="37" spans="1:11">
      <c r="A37" s="54" t="s">
        <v>218</v>
      </c>
      <c r="B37" s="57">
        <v>58.5</v>
      </c>
      <c r="C37" s="57">
        <v>38.5</v>
      </c>
      <c r="D37" s="57">
        <v>38.5</v>
      </c>
      <c r="E37" s="49"/>
      <c r="K37" s="22" t="s">
        <v>252</v>
      </c>
    </row>
    <row r="38" spans="1:11">
      <c r="A38" s="54" t="s">
        <v>219</v>
      </c>
      <c r="B38" s="41" t="s">
        <v>222</v>
      </c>
      <c r="C38" s="41" t="s">
        <v>222</v>
      </c>
      <c r="D38" s="41" t="s">
        <v>222</v>
      </c>
      <c r="E38" s="49"/>
      <c r="K38" s="22" t="s">
        <v>257</v>
      </c>
    </row>
    <row r="39" spans="1:11">
      <c r="A39" s="86" t="s">
        <v>221</v>
      </c>
      <c r="B39" s="86"/>
      <c r="C39" s="86"/>
      <c r="D39" s="86"/>
      <c r="E39" s="49"/>
      <c r="K39" s="22" t="s">
        <v>253</v>
      </c>
    </row>
    <row r="40" spans="1:11">
      <c r="A40" s="52"/>
      <c r="B40" s="52"/>
      <c r="C40" s="52"/>
      <c r="D40" s="52"/>
      <c r="K40" s="22" t="s">
        <v>258</v>
      </c>
    </row>
    <row r="41" spans="1:11">
      <c r="K41" s="22" t="s">
        <v>259</v>
      </c>
    </row>
    <row r="42" spans="1:11">
      <c r="K42" s="22" t="s">
        <v>254</v>
      </c>
    </row>
    <row r="43" spans="1:11">
      <c r="K43" s="22" t="s">
        <v>257</v>
      </c>
    </row>
    <row r="45" spans="1:11">
      <c r="K45" s="22" t="s">
        <v>260</v>
      </c>
    </row>
    <row r="46" spans="1:11">
      <c r="K46" s="22" t="s">
        <v>261</v>
      </c>
    </row>
  </sheetData>
  <mergeCells count="51">
    <mergeCell ref="K18:M18"/>
    <mergeCell ref="A33:C33"/>
    <mergeCell ref="A34:C34"/>
    <mergeCell ref="A39:D39"/>
    <mergeCell ref="K1:M1"/>
    <mergeCell ref="K4:K5"/>
    <mergeCell ref="K12:M12"/>
    <mergeCell ref="K13:M13"/>
    <mergeCell ref="K14:M14"/>
    <mergeCell ref="K15:M16"/>
    <mergeCell ref="A20:I20"/>
    <mergeCell ref="A21:B21"/>
    <mergeCell ref="C21:C22"/>
    <mergeCell ref="D21:E21"/>
    <mergeCell ref="F21:G21"/>
    <mergeCell ref="H21:I21"/>
    <mergeCell ref="A22:B22"/>
    <mergeCell ref="D22:E22"/>
    <mergeCell ref="F22:G22"/>
    <mergeCell ref="H22:I22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3:A15"/>
    <mergeCell ref="A1:B1"/>
    <mergeCell ref="A9:C9"/>
    <mergeCell ref="D9:E9"/>
    <mergeCell ref="F9:G9"/>
    <mergeCell ref="A11:I11"/>
    <mergeCell ref="A12:B12"/>
    <mergeCell ref="D12:E12"/>
    <mergeCell ref="F12:G12"/>
    <mergeCell ref="H12:I12"/>
    <mergeCell ref="H9:I9"/>
    <mergeCell ref="A10:C10"/>
    <mergeCell ref="D10:E10"/>
    <mergeCell ref="F10:G10"/>
    <mergeCell ref="H10:I10"/>
  </mergeCells>
  <phoneticPr fontId="29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6BFC-5937-4E9E-A5F5-39455EE2A240}">
  <sheetPr>
    <tabColor indexed="43"/>
    <pageSetUpPr fitToPage="1"/>
  </sheetPr>
  <dimension ref="A1:AD16363"/>
  <sheetViews>
    <sheetView zoomScale="70" zoomScaleNormal="70" zoomScalePageLayoutView="80" workbookViewId="0">
      <selection activeCell="S36" sqref="S36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265</v>
      </c>
      <c r="C25" s="4" t="s">
        <v>269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269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-7.9872032824033896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-7.9872032824033896</v>
      </c>
      <c r="O26" s="1"/>
      <c r="Q26" s="17">
        <v>0</v>
      </c>
      <c r="R26" s="20">
        <v>59.226069731017702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59.226069731017702</v>
      </c>
    </row>
    <row r="27" spans="1:30">
      <c r="A27" s="17">
        <v>1</v>
      </c>
      <c r="B27" s="20">
        <v>-7.9855821881233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-7.9855821881233</v>
      </c>
      <c r="O27" s="1"/>
      <c r="Q27" s="17">
        <v>1</v>
      </c>
      <c r="R27" s="20">
        <v>61.451937268091001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61.451937268091001</v>
      </c>
    </row>
    <row r="28" spans="1:30">
      <c r="A28" s="17">
        <v>2</v>
      </c>
      <c r="B28" s="20">
        <v>-7.96403260307466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-7.96403260307466</v>
      </c>
      <c r="O28" s="1"/>
      <c r="Q28" s="17">
        <v>2</v>
      </c>
      <c r="R28" s="20">
        <v>65.139949692811896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65.139949692811896</v>
      </c>
    </row>
    <row r="29" spans="1:30">
      <c r="A29" s="17">
        <v>3</v>
      </c>
      <c r="B29" s="20">
        <v>-7.9578083451170798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-7.9578083451170798</v>
      </c>
      <c r="O29" s="1"/>
      <c r="Q29" s="17">
        <v>3</v>
      </c>
      <c r="R29" s="20">
        <v>69.476566060572097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69.476566060572097</v>
      </c>
    </row>
    <row r="30" spans="1:30">
      <c r="A30" s="17">
        <v>4</v>
      </c>
      <c r="B30" s="20">
        <v>-7.9501793774985998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-7.9501793774985998</v>
      </c>
      <c r="O30" s="1"/>
      <c r="Q30" s="17">
        <v>4</v>
      </c>
      <c r="R30" s="20">
        <v>69.714363477518503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69.714363477518503</v>
      </c>
    </row>
    <row r="31" spans="1:30">
      <c r="A31" s="17">
        <v>5</v>
      </c>
      <c r="B31" s="20">
        <v>-7.9462441676540996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-7.9462441676540996</v>
      </c>
      <c r="O31" s="1"/>
      <c r="Q31" s="17">
        <v>5</v>
      </c>
      <c r="R31" s="20">
        <v>70.461521041178102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70.461521041178102</v>
      </c>
    </row>
    <row r="32" spans="1:30">
      <c r="A32" s="17">
        <v>6</v>
      </c>
      <c r="B32" s="20">
        <v>-7.9429575861231898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-7.9429575861231898</v>
      </c>
      <c r="O32" s="1"/>
      <c r="Q32" s="17">
        <v>6</v>
      </c>
      <c r="R32" s="20">
        <v>70.699155777606506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70.699155777606506</v>
      </c>
    </row>
    <row r="33" spans="1:30">
      <c r="A33" s="17">
        <v>7</v>
      </c>
      <c r="B33" s="20">
        <v>-7.9287552350033499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-7.9287552350033499</v>
      </c>
      <c r="O33" s="1"/>
      <c r="Q33" s="17">
        <v>7</v>
      </c>
      <c r="R33" s="20">
        <v>72.730286396110003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72.730286396110003</v>
      </c>
    </row>
    <row r="34" spans="1:30">
      <c r="A34" s="17">
        <v>8</v>
      </c>
      <c r="B34" s="20">
        <v>-7.9244987485209499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-7.9244987485209499</v>
      </c>
      <c r="O34" s="1"/>
      <c r="Q34" s="17">
        <v>8</v>
      </c>
      <c r="R34" s="20">
        <v>73.948327457247103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73.948327457247103</v>
      </c>
    </row>
    <row r="35" spans="1:30">
      <c r="A35" s="17">
        <v>9</v>
      </c>
      <c r="B35" s="20">
        <v>-7.9195811787750703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-7.9195811787750703</v>
      </c>
      <c r="O35" s="1"/>
      <c r="Q35" s="17">
        <v>9</v>
      </c>
      <c r="R35" s="20">
        <v>75.233951576535901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75.233951576535901</v>
      </c>
    </row>
    <row r="36" spans="1:30">
      <c r="A36" s="17">
        <v>10</v>
      </c>
      <c r="B36" s="20">
        <v>-7.9184645001861798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-7.9184645001861798</v>
      </c>
      <c r="O36" s="1"/>
      <c r="Q36" s="17">
        <v>10</v>
      </c>
      <c r="R36" s="20">
        <v>76.686165840082396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76.686165840082396</v>
      </c>
    </row>
    <row r="37" spans="1:30">
      <c r="A37" s="17">
        <v>11</v>
      </c>
      <c r="B37" s="20">
        <v>-7.9161735850400996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-7.9161735850400996</v>
      </c>
      <c r="O37" s="1"/>
      <c r="Q37" s="17">
        <v>11</v>
      </c>
      <c r="R37" s="20">
        <v>78.642444911968695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78.642444911968695</v>
      </c>
    </row>
    <row r="38" spans="1:30">
      <c r="A38" s="17">
        <v>12</v>
      </c>
      <c r="B38" s="20">
        <v>-7.8990050853121998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-7.8990050853121998</v>
      </c>
      <c r="O38" s="1"/>
      <c r="Q38" s="17">
        <v>12</v>
      </c>
      <c r="R38" s="20">
        <v>78.716799658457205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78.716799658457205</v>
      </c>
    </row>
    <row r="39" spans="1:30">
      <c r="A39" s="17">
        <v>13</v>
      </c>
      <c r="B39" s="20">
        <v>-7.8946420714378904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-7.8946420714378904</v>
      </c>
      <c r="O39" s="1"/>
      <c r="Q39" s="17">
        <v>13</v>
      </c>
      <c r="R39" s="20">
        <v>78.8164772697763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78.8164772697763</v>
      </c>
    </row>
    <row r="40" spans="1:30">
      <c r="A40" s="17">
        <v>14</v>
      </c>
      <c r="B40" s="20">
        <v>-7.8867994115523601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-7.8867994115523601</v>
      </c>
      <c r="O40" s="1"/>
      <c r="Q40" s="17">
        <v>14</v>
      </c>
      <c r="R40" s="20">
        <v>78.873916765784998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78.873916765784998</v>
      </c>
    </row>
    <row r="41" spans="1:30">
      <c r="A41" s="17">
        <v>15</v>
      </c>
      <c r="B41" s="20">
        <v>-7.8741725179035198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-7.8741725179035198</v>
      </c>
      <c r="O41" s="1"/>
      <c r="Q41" s="17">
        <v>15</v>
      </c>
      <c r="R41" s="20">
        <v>78.915019605643096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78.915019605643096</v>
      </c>
    </row>
    <row r="42" spans="1:30">
      <c r="A42" s="17">
        <v>16</v>
      </c>
      <c r="B42" s="20">
        <v>-7.8713684167029401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-7.8713684167029401</v>
      </c>
      <c r="O42" s="1"/>
      <c r="Q42" s="17">
        <v>16</v>
      </c>
      <c r="R42" s="20">
        <v>79.333991723162399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79.333991723162399</v>
      </c>
    </row>
    <row r="43" spans="1:30">
      <c r="A43" s="17">
        <v>17</v>
      </c>
      <c r="B43" s="20">
        <v>-7.8651480805900196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-7.8651480805900196</v>
      </c>
      <c r="O43" s="1"/>
      <c r="Q43" s="17">
        <v>17</v>
      </c>
      <c r="R43" s="20">
        <v>79.689543860778997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79.689543860778997</v>
      </c>
    </row>
    <row r="44" spans="1:30">
      <c r="A44" s="17">
        <v>18</v>
      </c>
      <c r="B44" s="20">
        <v>-7.861773893484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-7.861773893484</v>
      </c>
      <c r="O44" s="1"/>
      <c r="Q44" s="17">
        <v>18</v>
      </c>
      <c r="R44" s="20">
        <v>79.760294144704503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79.760294144704503</v>
      </c>
    </row>
    <row r="45" spans="1:30">
      <c r="A45" s="17">
        <v>19</v>
      </c>
      <c r="B45" s="20">
        <v>-7.86053565726119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-7.86053565726119</v>
      </c>
      <c r="O45" s="1"/>
      <c r="Q45" s="17">
        <v>19</v>
      </c>
      <c r="R45" s="20">
        <v>80.315265735053202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80.315265735053202</v>
      </c>
    </row>
    <row r="46" spans="1:30">
      <c r="A46" s="17">
        <v>20</v>
      </c>
      <c r="B46" s="20">
        <v>-7.8604498956552504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-7.8604498956552504</v>
      </c>
      <c r="O46" s="1"/>
      <c r="Q46" s="17">
        <v>20</v>
      </c>
      <c r="R46" s="20">
        <v>80.422361344816693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80.422361344816693</v>
      </c>
    </row>
    <row r="47" spans="1:30">
      <c r="A47" s="17">
        <v>21</v>
      </c>
      <c r="B47" s="20">
        <v>-7.8585359665790397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-7.8585359665790397</v>
      </c>
      <c r="O47" s="1"/>
      <c r="Q47" s="17">
        <v>21</v>
      </c>
      <c r="R47" s="20">
        <v>82.038065361554402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82.038065361554402</v>
      </c>
    </row>
    <row r="48" spans="1:30">
      <c r="A48" s="17">
        <v>22</v>
      </c>
      <c r="B48" s="20">
        <v>-7.8563566227719299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-7.8563566227719299</v>
      </c>
      <c r="O48" s="1"/>
      <c r="Q48" s="17">
        <v>22</v>
      </c>
      <c r="R48" s="20">
        <v>82.369730809251806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82.369730809251806</v>
      </c>
    </row>
    <row r="49" spans="1:30">
      <c r="A49" s="17">
        <v>23</v>
      </c>
      <c r="B49" s="20">
        <v>-7.8556905145117497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-7.8556905145117497</v>
      </c>
      <c r="O49" s="1"/>
      <c r="Q49" s="17">
        <v>23</v>
      </c>
      <c r="R49" s="20">
        <v>82.441860453416794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82.441860453416794</v>
      </c>
    </row>
    <row r="50" spans="1:30">
      <c r="A50" s="17">
        <v>24</v>
      </c>
      <c r="B50" s="20">
        <v>-7.8465392858673004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-7.8465392858673004</v>
      </c>
      <c r="O50" s="1"/>
      <c r="Q50" s="17">
        <v>24</v>
      </c>
      <c r="R50" s="20">
        <v>82.4673524809062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82.4673524809062</v>
      </c>
    </row>
    <row r="51" spans="1:30">
      <c r="A51" s="17">
        <v>25</v>
      </c>
      <c r="B51" s="20">
        <v>-7.8444318798191599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-7.8444318798191599</v>
      </c>
      <c r="O51" s="1"/>
      <c r="Q51" s="17">
        <v>25</v>
      </c>
      <c r="R51" s="20">
        <v>82.599128139839806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82.599128139839806</v>
      </c>
    </row>
    <row r="52" spans="1:30">
      <c r="A52" s="17">
        <v>26</v>
      </c>
      <c r="B52" s="20">
        <v>-7.842433559462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-7.842433559462</v>
      </c>
      <c r="O52" s="1"/>
      <c r="Q52" s="17">
        <v>26</v>
      </c>
      <c r="R52" s="20">
        <v>83.180847742328993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83.180847742328993</v>
      </c>
    </row>
    <row r="53" spans="1:30">
      <c r="A53" s="17">
        <v>27</v>
      </c>
      <c r="B53" s="20">
        <v>-7.8398635254180196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-7.8398635254180196</v>
      </c>
      <c r="O53" s="1"/>
      <c r="Q53" s="17">
        <v>27</v>
      </c>
      <c r="R53" s="20">
        <v>83.236942903898196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83.236942903898196</v>
      </c>
    </row>
    <row r="54" spans="1:30">
      <c r="A54" s="17">
        <v>28</v>
      </c>
      <c r="B54" s="20">
        <v>-7.83956073646657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-7.83956073646657</v>
      </c>
      <c r="O54" s="1"/>
      <c r="Q54" s="17">
        <v>28</v>
      </c>
      <c r="R54" s="20">
        <v>83.764826753085998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83.764826753085998</v>
      </c>
    </row>
    <row r="55" spans="1:30">
      <c r="A55" s="17">
        <v>29</v>
      </c>
      <c r="B55" s="20">
        <v>-7.8359459739155897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-7.8359459739155897</v>
      </c>
      <c r="O55" s="1"/>
      <c r="Q55" s="17">
        <v>29</v>
      </c>
      <c r="R55" s="20">
        <v>84.423393465912795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84.423393465912795</v>
      </c>
    </row>
    <row r="56" spans="1:30">
      <c r="A56" s="17">
        <v>30</v>
      </c>
      <c r="B56" s="20">
        <v>-7.8334971642160696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-7.8334971642160696</v>
      </c>
      <c r="O56" s="1"/>
      <c r="Q56" s="17">
        <v>30</v>
      </c>
      <c r="R56" s="20">
        <v>84.5325019446976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84.5325019446976</v>
      </c>
    </row>
    <row r="57" spans="1:30">
      <c r="A57" s="17">
        <v>31</v>
      </c>
      <c r="B57" s="20">
        <v>-7.8316896503640896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-7.8316896503640896</v>
      </c>
      <c r="O57" s="1"/>
      <c r="Q57" s="17">
        <v>31</v>
      </c>
      <c r="R57" s="20">
        <v>85.032059393862795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85.032059393862795</v>
      </c>
    </row>
    <row r="58" spans="1:30">
      <c r="A58" s="17">
        <v>32</v>
      </c>
      <c r="B58" s="20">
        <v>-7.8315383807288104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-7.8315383807288104</v>
      </c>
      <c r="O58" s="1"/>
      <c r="Q58" s="17">
        <v>32</v>
      </c>
      <c r="R58" s="20">
        <v>85.695050569379802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85.695050569379802</v>
      </c>
    </row>
    <row r="59" spans="1:30">
      <c r="A59" s="17">
        <v>33</v>
      </c>
      <c r="B59" s="20">
        <v>-7.8277788096475698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-7.8277788096475698</v>
      </c>
      <c r="O59" s="1"/>
      <c r="Q59" s="17">
        <v>33</v>
      </c>
      <c r="R59" s="20">
        <v>85.877644589845602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85.877644589845602</v>
      </c>
    </row>
    <row r="60" spans="1:30">
      <c r="A60" s="17">
        <v>34</v>
      </c>
      <c r="B60" s="20">
        <v>-7.8273523237634901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-7.8273523237634901</v>
      </c>
      <c r="O60" s="1"/>
      <c r="Q60" s="17">
        <v>34</v>
      </c>
      <c r="R60" s="20">
        <v>86.068914691171003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86.068914691171003</v>
      </c>
    </row>
    <row r="61" spans="1:30">
      <c r="A61" s="17">
        <v>35</v>
      </c>
      <c r="B61" s="20">
        <v>-7.8261007513080898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-7.8261007513080898</v>
      </c>
      <c r="O61" s="1"/>
      <c r="Q61" s="17">
        <v>35</v>
      </c>
      <c r="R61" s="20">
        <v>86.116388773342806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86.116388773342806</v>
      </c>
    </row>
    <row r="62" spans="1:30">
      <c r="A62" s="17">
        <v>36</v>
      </c>
      <c r="B62" s="20">
        <v>-7.8253835711253696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-7.8253835711253696</v>
      </c>
      <c r="O62" s="1"/>
      <c r="Q62" s="17">
        <v>36</v>
      </c>
      <c r="R62" s="20">
        <v>86.251001400126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86.251001400126</v>
      </c>
    </row>
    <row r="63" spans="1:30">
      <c r="A63" s="17">
        <v>37</v>
      </c>
      <c r="B63" s="20">
        <v>-7.82504491537125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-7.82504491537125</v>
      </c>
      <c r="O63" s="1"/>
      <c r="Q63" s="17">
        <v>37</v>
      </c>
      <c r="R63" s="20">
        <v>86.537868315622106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86.537868315622106</v>
      </c>
    </row>
    <row r="64" spans="1:30">
      <c r="A64" s="17">
        <v>38</v>
      </c>
      <c r="B64" s="20">
        <v>-7.8241443626029596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-7.8241443626029596</v>
      </c>
      <c r="O64" s="1"/>
      <c r="Q64" s="17">
        <v>38</v>
      </c>
      <c r="R64" s="20">
        <v>86.541318224236207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86.541318224236207</v>
      </c>
    </row>
    <row r="65" spans="1:30">
      <c r="A65" s="17">
        <v>39</v>
      </c>
      <c r="B65" s="20">
        <v>-7.8236632649962203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-7.8236632649962203</v>
      </c>
      <c r="O65" s="1"/>
      <c r="Q65" s="17">
        <v>39</v>
      </c>
      <c r="R65" s="20">
        <v>86.774887856139003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86.774887856139003</v>
      </c>
    </row>
    <row r="66" spans="1:30">
      <c r="A66" s="17">
        <v>40</v>
      </c>
      <c r="B66" s="20">
        <v>-7.8234576022483697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-7.8234576022483697</v>
      </c>
      <c r="O66" s="1"/>
      <c r="Q66" s="17">
        <v>40</v>
      </c>
      <c r="R66" s="20">
        <v>87.227287912319397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87.227287912319397</v>
      </c>
    </row>
    <row r="67" spans="1:30">
      <c r="A67" s="17">
        <v>41</v>
      </c>
      <c r="B67" s="20">
        <v>-7.8222549963455501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-7.8222549963455501</v>
      </c>
      <c r="O67" s="1"/>
      <c r="Q67" s="17">
        <v>41</v>
      </c>
      <c r="R67" s="20">
        <v>87.366297758739705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87.366297758739705</v>
      </c>
    </row>
    <row r="68" spans="1:30">
      <c r="A68" s="17">
        <v>42</v>
      </c>
      <c r="B68" s="20">
        <v>-7.82162526043426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-7.82162526043426</v>
      </c>
      <c r="O68" s="1"/>
      <c r="Q68" s="17">
        <v>42</v>
      </c>
      <c r="R68" s="20">
        <v>88.909951375728198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88.909951375728198</v>
      </c>
    </row>
    <row r="69" spans="1:30">
      <c r="A69" s="17">
        <v>43</v>
      </c>
      <c r="B69" s="20">
        <v>-7.8196485428934404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-7.8196485428934404</v>
      </c>
      <c r="O69" s="1"/>
      <c r="Q69" s="17">
        <v>43</v>
      </c>
      <c r="R69" s="20">
        <v>89.459967498093505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89.459967498093505</v>
      </c>
    </row>
    <row r="70" spans="1:30">
      <c r="A70" s="17">
        <v>44</v>
      </c>
      <c r="B70" s="20">
        <v>-7.8174472253782898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-7.8174472253782898</v>
      </c>
      <c r="O70" s="1"/>
      <c r="Q70" s="17">
        <v>44</v>
      </c>
      <c r="R70" s="20">
        <v>89.488518253990307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89.488518253990307</v>
      </c>
    </row>
    <row r="71" spans="1:30">
      <c r="A71" s="17">
        <v>45</v>
      </c>
      <c r="B71" s="20">
        <v>-7.8149283209748299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-7.8149283209748299</v>
      </c>
      <c r="O71" s="1"/>
      <c r="Q71" s="17">
        <v>45</v>
      </c>
      <c r="R71" s="20">
        <v>89.8557125290382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89.8557125290382</v>
      </c>
    </row>
    <row r="72" spans="1:30">
      <c r="A72" s="17">
        <v>46</v>
      </c>
      <c r="B72" s="20">
        <v>-7.81360440207962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-7.81360440207962</v>
      </c>
      <c r="O72" s="1"/>
      <c r="Q72" s="17">
        <v>46</v>
      </c>
      <c r="R72" s="20">
        <v>89.950682947557894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89.950682947557894</v>
      </c>
    </row>
    <row r="73" spans="1:30">
      <c r="A73" s="17">
        <v>47</v>
      </c>
      <c r="B73" s="20">
        <v>-7.8128968809310901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-7.8128968809310901</v>
      </c>
      <c r="O73" s="1"/>
      <c r="Q73" s="17">
        <v>47</v>
      </c>
      <c r="R73" s="20">
        <v>90.006985457515398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90.006985457515398</v>
      </c>
    </row>
    <row r="74" spans="1:30">
      <c r="A74" s="17">
        <v>48</v>
      </c>
      <c r="B74" s="20">
        <v>-7.8109158259645497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-7.8109158259645497</v>
      </c>
      <c r="O74" s="1"/>
      <c r="Q74" s="17">
        <v>48</v>
      </c>
      <c r="R74" s="20">
        <v>90.162702252685094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90.162702252685094</v>
      </c>
    </row>
    <row r="75" spans="1:30">
      <c r="A75" s="17">
        <v>49</v>
      </c>
      <c r="B75" s="20">
        <v>-7.8104757221641599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-7.8104757221641599</v>
      </c>
      <c r="O75" s="1"/>
      <c r="Q75" s="17">
        <v>49</v>
      </c>
      <c r="R75" s="20">
        <v>90.277584623530501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90.277584623530501</v>
      </c>
    </row>
    <row r="76" spans="1:30">
      <c r="A76" s="17">
        <v>50</v>
      </c>
      <c r="B76" s="20">
        <v>-7.8094033506603404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-7.8094033506603404</v>
      </c>
      <c r="O76" s="1"/>
      <c r="Q76" s="17">
        <v>50</v>
      </c>
      <c r="R76" s="20">
        <v>90.859535909906597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90.859535909906597</v>
      </c>
    </row>
    <row r="77" spans="1:30">
      <c r="A77" s="17">
        <v>51</v>
      </c>
      <c r="B77" s="20">
        <v>-7.8093459111902597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-7.8093459111902597</v>
      </c>
      <c r="O77" s="1"/>
      <c r="Q77" s="17">
        <v>51</v>
      </c>
      <c r="R77" s="20">
        <v>91.317983149176101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91.317983149176101</v>
      </c>
    </row>
    <row r="78" spans="1:30">
      <c r="A78" s="17">
        <v>52</v>
      </c>
      <c r="B78" s="20">
        <v>-7.8092550392215596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-7.8092550392215596</v>
      </c>
      <c r="O78" s="1"/>
      <c r="Q78" s="17">
        <v>52</v>
      </c>
      <c r="R78" s="20">
        <v>91.350464489464798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91.350464489464798</v>
      </c>
    </row>
    <row r="79" spans="1:30">
      <c r="A79" s="17">
        <v>53</v>
      </c>
      <c r="B79" s="20">
        <v>-7.8086434999993903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-7.8086434999993903</v>
      </c>
      <c r="O79" s="1"/>
      <c r="Q79" s="17">
        <v>53</v>
      </c>
      <c r="R79" s="20">
        <v>91.709316360035999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91.709316360035999</v>
      </c>
    </row>
    <row r="80" spans="1:30">
      <c r="A80" s="17">
        <v>54</v>
      </c>
      <c r="B80" s="20">
        <v>-7.8073103393248804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-7.8073103393248804</v>
      </c>
      <c r="O80" s="1"/>
      <c r="Q80" s="17">
        <v>54</v>
      </c>
      <c r="R80" s="20">
        <v>91.821655614824905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91.821655614824905</v>
      </c>
    </row>
    <row r="81" spans="1:30">
      <c r="A81" s="17">
        <v>55</v>
      </c>
      <c r="B81" s="20">
        <v>-7.8066785635677096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-7.8066785635677096</v>
      </c>
      <c r="O81" s="1"/>
      <c r="Q81" s="17">
        <v>55</v>
      </c>
      <c r="R81" s="20">
        <v>91.8968910970938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91.8968910970938</v>
      </c>
    </row>
    <row r="82" spans="1:30">
      <c r="A82" s="17">
        <v>56</v>
      </c>
      <c r="B82" s="20">
        <v>-7.8063568058250699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-7.8063568058250699</v>
      </c>
      <c r="O82" s="1"/>
      <c r="Q82" s="17">
        <v>56</v>
      </c>
      <c r="R82" s="20">
        <v>92.489718077768501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92.489718077768501</v>
      </c>
    </row>
    <row r="83" spans="1:30">
      <c r="A83" s="17">
        <v>57</v>
      </c>
      <c r="B83" s="20">
        <v>-7.8058778591516402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-7.8058778591516402</v>
      </c>
      <c r="Q83" s="17">
        <v>57</v>
      </c>
      <c r="R83" s="20">
        <v>93.674405866426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93.674405866426</v>
      </c>
    </row>
    <row r="84" spans="1:30">
      <c r="A84" s="17">
        <v>58</v>
      </c>
      <c r="B84" s="20">
        <v>-7.8051858830154703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-7.8051858830154703</v>
      </c>
      <c r="Q84" s="17">
        <v>58</v>
      </c>
      <c r="R84" s="20">
        <v>94.020045293580395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94.020045293580395</v>
      </c>
    </row>
    <row r="85" spans="1:30">
      <c r="A85" s="17">
        <v>59</v>
      </c>
      <c r="B85" s="20">
        <v>-7.8047600097571097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-7.8047600097571097</v>
      </c>
      <c r="Q85" s="17">
        <v>59</v>
      </c>
      <c r="R85" s="20">
        <v>94.846797917767901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94.846797917767901</v>
      </c>
    </row>
    <row r="86" spans="1:30">
      <c r="A86" s="17">
        <v>60</v>
      </c>
      <c r="B86" s="20">
        <v>-7.8047430910918303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-7.8047430910918303</v>
      </c>
      <c r="Q86" s="17">
        <v>60</v>
      </c>
      <c r="R86" s="20">
        <v>95.342599977172696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95.342599977172696</v>
      </c>
    </row>
    <row r="87" spans="1:30">
      <c r="A87" s="17">
        <v>61</v>
      </c>
      <c r="B87" s="20">
        <v>-7.80408842383964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-7.80408842383964</v>
      </c>
      <c r="Q87" s="17">
        <v>61</v>
      </c>
      <c r="R87" s="20">
        <v>95.603389720789494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95.603389720789494</v>
      </c>
    </row>
    <row r="88" spans="1:30">
      <c r="A88" s="17">
        <v>62</v>
      </c>
      <c r="B88" s="20">
        <v>-7.8036419112643802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-7.8036419112643802</v>
      </c>
      <c r="Q88" s="17">
        <v>62</v>
      </c>
      <c r="R88" s="20">
        <v>96.272063511364294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96.272063511364294</v>
      </c>
    </row>
    <row r="89" spans="1:30">
      <c r="A89" s="17">
        <v>63</v>
      </c>
      <c r="B89" s="20">
        <v>-7.80281144694451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-7.80281144694451</v>
      </c>
      <c r="Q89" s="17">
        <v>63</v>
      </c>
      <c r="R89" s="20">
        <v>97.0871419150658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97.0871419150658</v>
      </c>
    </row>
    <row r="90" spans="1:30">
      <c r="A90" s="17">
        <v>64</v>
      </c>
      <c r="B90" s="20">
        <v>-7.8026218624311596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-7.8026218624311596</v>
      </c>
      <c r="Q90" s="17">
        <v>64</v>
      </c>
      <c r="R90" s="20">
        <v>97.120928700313101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97.120928700313101</v>
      </c>
    </row>
    <row r="91" spans="1:30">
      <c r="A91" s="17">
        <v>65</v>
      </c>
      <c r="B91" s="20">
        <v>-7.8024939302526501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-7.8024939302526501</v>
      </c>
      <c r="Q91" s="17">
        <v>65</v>
      </c>
      <c r="R91" s="20">
        <v>97.683704855187898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97.683704855187898</v>
      </c>
    </row>
    <row r="92" spans="1:30">
      <c r="A92" s="17">
        <v>66</v>
      </c>
      <c r="B92" s="20">
        <v>-7.8017877332630103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-7.8017877332630103</v>
      </c>
      <c r="Q92" s="17">
        <v>66</v>
      </c>
      <c r="R92" s="20">
        <v>98.430513329567006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98.430513329567006</v>
      </c>
    </row>
    <row r="93" spans="1:30">
      <c r="A93" s="17">
        <v>67</v>
      </c>
      <c r="B93" s="20">
        <v>-7.8008771145084204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-7.8008771145084204</v>
      </c>
      <c r="Q93" s="17">
        <v>67</v>
      </c>
      <c r="R93" s="20">
        <v>98.444639743673093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98.444639743673093</v>
      </c>
    </row>
    <row r="94" spans="1:30">
      <c r="A94" s="17">
        <v>68</v>
      </c>
      <c r="B94" s="20">
        <v>-7.8006062494819304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-7.8006062494819304</v>
      </c>
      <c r="Q94" s="17">
        <v>68</v>
      </c>
      <c r="R94" s="20">
        <v>98.560827763236503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98.560827763236503</v>
      </c>
    </row>
    <row r="95" spans="1:30">
      <c r="A95" s="17">
        <v>69</v>
      </c>
      <c r="B95" s="20">
        <v>-7.80050881038634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-7.80050881038634</v>
      </c>
      <c r="Q95" s="17">
        <v>69</v>
      </c>
      <c r="R95" s="20">
        <v>98.691669003250794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98.691669003250794</v>
      </c>
    </row>
    <row r="96" spans="1:30">
      <c r="A96" s="17">
        <v>70</v>
      </c>
      <c r="B96" s="20">
        <v>-7.8004217485155198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-7.8004217485155198</v>
      </c>
      <c r="Q96" s="17">
        <v>70</v>
      </c>
      <c r="R96" s="20">
        <v>99.120739250647702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99.120739250647702</v>
      </c>
    </row>
    <row r="97" spans="1:30">
      <c r="A97" s="17">
        <v>71</v>
      </c>
      <c r="B97" s="20">
        <v>-7.8001947085956598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-7.8001947085956598</v>
      </c>
      <c r="Q97" s="17">
        <v>71</v>
      </c>
      <c r="R97" s="20">
        <v>99.216537936927395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99.216537936927395</v>
      </c>
    </row>
    <row r="98" spans="1:30">
      <c r="A98" s="17">
        <v>72</v>
      </c>
      <c r="B98" s="20">
        <v>-7.8001422356227001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-7.8001422356227001</v>
      </c>
      <c r="Q98" s="17">
        <v>72</v>
      </c>
      <c r="R98" s="20">
        <v>99.482897249139896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99.482897249139896</v>
      </c>
    </row>
    <row r="99" spans="1:30">
      <c r="A99" s="17">
        <v>73</v>
      </c>
      <c r="B99" s="20">
        <v>-7.7997378267404596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-7.7997378267404596</v>
      </c>
      <c r="Q99" s="17">
        <v>73</v>
      </c>
      <c r="R99" s="20">
        <v>99.484665673957295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99.484665673957295</v>
      </c>
    </row>
    <row r="100" spans="1:30">
      <c r="A100" s="17">
        <v>74</v>
      </c>
      <c r="B100" s="20">
        <v>-7.7993806490306197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-7.7993806490306197</v>
      </c>
      <c r="Q100" s="17">
        <v>74</v>
      </c>
      <c r="R100" s="20">
        <v>99.867113807206493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99.867113807206493</v>
      </c>
    </row>
    <row r="101" spans="1:30">
      <c r="A101" s="17">
        <v>75</v>
      </c>
      <c r="B101" s="20">
        <v>-7.7992946226827504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-7.7992946226827504</v>
      </c>
      <c r="Q101" s="17">
        <v>75</v>
      </c>
      <c r="R101" s="20">
        <v>101.008485947016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101.008485947016</v>
      </c>
    </row>
    <row r="102" spans="1:30">
      <c r="A102" s="17">
        <v>76</v>
      </c>
      <c r="B102" s="20">
        <v>-7.7979255837801702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-7.7979255837801702</v>
      </c>
      <c r="Q102" s="17">
        <v>76</v>
      </c>
      <c r="R102" s="20">
        <v>102.31072883063401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102.31072883063401</v>
      </c>
    </row>
    <row r="103" spans="1:30">
      <c r="A103" s="17">
        <v>77</v>
      </c>
      <c r="B103" s="20">
        <v>-7.79774467849834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-7.79774467849834</v>
      </c>
      <c r="Q103" s="17">
        <v>77</v>
      </c>
      <c r="R103" s="20">
        <v>102.62436931160499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102.62436931160499</v>
      </c>
    </row>
    <row r="104" spans="1:30">
      <c r="A104" s="17">
        <v>78</v>
      </c>
      <c r="B104" s="20">
        <v>-7.7971386193475398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-7.7971386193475398</v>
      </c>
      <c r="Q104" s="17">
        <v>78</v>
      </c>
      <c r="R104" s="20">
        <v>102.76131448881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102.76131448881</v>
      </c>
    </row>
    <row r="105" spans="1:30">
      <c r="A105" s="17">
        <v>79</v>
      </c>
      <c r="B105" s="20">
        <v>-7.7962516432009599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-7.7962516432009599</v>
      </c>
      <c r="Q105" s="17">
        <v>79</v>
      </c>
      <c r="R105" s="20">
        <v>103.42336780910701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103.42336780910701</v>
      </c>
    </row>
    <row r="106" spans="1:30">
      <c r="A106" s="17">
        <v>80</v>
      </c>
      <c r="B106" s="20">
        <v>-7.7959431589849801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-7.7959431589849801</v>
      </c>
      <c r="Q106" s="17">
        <v>80</v>
      </c>
      <c r="R106" s="20">
        <v>103.79738909897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103.79738909897</v>
      </c>
    </row>
    <row r="107" spans="1:30">
      <c r="A107" s="17">
        <v>81</v>
      </c>
      <c r="B107" s="20">
        <v>-7.7958871080855099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-7.7958871080855099</v>
      </c>
      <c r="Q107" s="17">
        <v>81</v>
      </c>
      <c r="R107" s="20">
        <v>103.87379982809399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103.87379982809399</v>
      </c>
    </row>
    <row r="108" spans="1:30">
      <c r="A108" s="17">
        <v>82</v>
      </c>
      <c r="B108" s="20">
        <v>-7.7957138442978797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-7.7957138442978797</v>
      </c>
      <c r="Q108" s="17">
        <v>82</v>
      </c>
      <c r="R108" s="20">
        <v>104.710350095706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104.710350095706</v>
      </c>
    </row>
    <row r="109" spans="1:30">
      <c r="A109" s="17">
        <v>83</v>
      </c>
      <c r="B109" s="20">
        <v>-7.7949951564887101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-7.7949951564887101</v>
      </c>
      <c r="Q109" s="17">
        <v>83</v>
      </c>
      <c r="R109" s="20">
        <v>105.086736008781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105.086736008781</v>
      </c>
    </row>
    <row r="110" spans="1:30">
      <c r="A110" s="17">
        <v>84</v>
      </c>
      <c r="B110" s="20">
        <v>-7.7949473507768801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-7.7949473507768801</v>
      </c>
      <c r="Q110" s="17">
        <v>84</v>
      </c>
      <c r="R110" s="20">
        <v>105.215179144206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105.215179144206</v>
      </c>
    </row>
    <row r="111" spans="1:30">
      <c r="A111" s="17">
        <v>85</v>
      </c>
      <c r="B111" s="20">
        <v>-7.7944520222616003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-7.7944520222616003</v>
      </c>
      <c r="Q111" s="17">
        <v>85</v>
      </c>
      <c r="R111" s="20">
        <v>105.413563846625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105.413563846625</v>
      </c>
    </row>
    <row r="112" spans="1:30">
      <c r="A112" s="17">
        <v>86</v>
      </c>
      <c r="B112" s="20">
        <v>-7.7934698641032201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-7.7934698641032201</v>
      </c>
      <c r="Q112" s="17">
        <v>86</v>
      </c>
      <c r="R112" s="20">
        <v>106.728839773365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106.728839773365</v>
      </c>
    </row>
    <row r="113" spans="1:30">
      <c r="A113" s="17">
        <v>87</v>
      </c>
      <c r="B113" s="20">
        <v>-7.7932869561859901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-7.7932869561859901</v>
      </c>
      <c r="Q113" s="17">
        <v>87</v>
      </c>
      <c r="R113" s="20">
        <v>107.005678936907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107.005678936907</v>
      </c>
    </row>
    <row r="114" spans="1:30">
      <c r="A114" s="17">
        <v>88</v>
      </c>
      <c r="B114" s="20">
        <v>-7.7927578661500796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-7.7927578661500796</v>
      </c>
      <c r="Q114" s="17">
        <v>88</v>
      </c>
      <c r="R114" s="20">
        <v>107.030257991944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107.030257991944</v>
      </c>
    </row>
    <row r="115" spans="1:30">
      <c r="A115" s="17">
        <v>89</v>
      </c>
      <c r="B115" s="20">
        <v>-7.7927069262986999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-7.7927069262986999</v>
      </c>
      <c r="Q115" s="17">
        <v>89</v>
      </c>
      <c r="R115" s="20">
        <v>107.26901191335401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107.26901191335401</v>
      </c>
    </row>
    <row r="116" spans="1:30">
      <c r="A116" s="17">
        <v>90</v>
      </c>
      <c r="B116" s="20">
        <v>-7.79072931205347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-7.79072931205347</v>
      </c>
      <c r="Q116" s="17">
        <v>90</v>
      </c>
      <c r="R116" s="20">
        <v>107.94166351112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107.94166351112</v>
      </c>
    </row>
    <row r="117" spans="1:30">
      <c r="A117" s="17">
        <v>91</v>
      </c>
      <c r="B117" s="20">
        <v>-7.7890333786432597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-7.7890333786432597</v>
      </c>
      <c r="Q117" s="17">
        <v>91</v>
      </c>
      <c r="R117" s="20">
        <v>107.956137949016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107.956137949016</v>
      </c>
    </row>
    <row r="118" spans="1:30">
      <c r="A118" s="17">
        <v>92</v>
      </c>
      <c r="B118" s="20">
        <v>-7.7888795331687701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-7.7888795331687701</v>
      </c>
      <c r="Q118" s="17">
        <v>92</v>
      </c>
      <c r="R118" s="20">
        <v>108.167298244999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108.167298244999</v>
      </c>
    </row>
    <row r="119" spans="1:30">
      <c r="A119" s="17">
        <v>93</v>
      </c>
      <c r="B119" s="20">
        <v>-7.7884119051037199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-7.7884119051037199</v>
      </c>
      <c r="Q119" s="17">
        <v>93</v>
      </c>
      <c r="R119" s="20">
        <v>108.819587076031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108.819587076031</v>
      </c>
    </row>
    <row r="120" spans="1:30">
      <c r="A120" s="17">
        <v>94</v>
      </c>
      <c r="B120" s="20">
        <v>-7.78664346530757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-7.78664346530757</v>
      </c>
      <c r="Q120" s="17">
        <v>94</v>
      </c>
      <c r="R120" s="20">
        <v>108.868982024456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108.868982024456</v>
      </c>
    </row>
    <row r="121" spans="1:30">
      <c r="A121" s="17">
        <v>95</v>
      </c>
      <c r="B121" s="20">
        <v>-7.7862613226392901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-7.7862613226392901</v>
      </c>
      <c r="Q121" s="17">
        <v>95</v>
      </c>
      <c r="R121" s="20">
        <v>109.545202359435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109.545202359435</v>
      </c>
    </row>
    <row r="122" spans="1:30">
      <c r="A122" s="17">
        <v>96</v>
      </c>
      <c r="B122" s="20">
        <v>-7.7861159341100796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-7.7861159341100796</v>
      </c>
      <c r="Q122" s="17">
        <v>96</v>
      </c>
      <c r="R122" s="20">
        <v>110.43603335991099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110.43603335991099</v>
      </c>
    </row>
    <row r="123" spans="1:30">
      <c r="A123" s="17">
        <v>97</v>
      </c>
      <c r="B123" s="20">
        <v>-7.7853984655745503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-7.7853984655745503</v>
      </c>
      <c r="Q123" s="17">
        <v>97</v>
      </c>
      <c r="R123" s="20">
        <v>113.196806058314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113.196806058314</v>
      </c>
    </row>
    <row r="124" spans="1:30">
      <c r="A124" s="17">
        <v>98</v>
      </c>
      <c r="B124" s="20">
        <v>-7.7828850232659201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-7.7828850232659201</v>
      </c>
      <c r="Q124" s="17">
        <v>98</v>
      </c>
      <c r="R124" s="20">
        <v>116.90112375806901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116.90112375806901</v>
      </c>
    </row>
    <row r="125" spans="1:30">
      <c r="A125" s="17">
        <v>99</v>
      </c>
      <c r="B125" s="20">
        <v>-7.7816442051288996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-7.7816442051288996</v>
      </c>
      <c r="Q125" s="17">
        <v>99</v>
      </c>
      <c r="R125" s="20">
        <v>118.30764504500399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118.30764504500399</v>
      </c>
    </row>
    <row r="126" spans="1:30">
      <c r="A126" s="17">
        <v>100</v>
      </c>
      <c r="B126" s="20">
        <v>-7.7799449363641404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-7.7799449363641404</v>
      </c>
      <c r="Q126" s="17">
        <v>100</v>
      </c>
      <c r="R126" s="20">
        <v>119.606741707252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119.606741707252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F7A5-9DB2-4F77-B4D9-3700E187F4CB}">
  <sheetPr>
    <tabColor indexed="43"/>
    <pageSetUpPr fitToPage="1"/>
  </sheetPr>
  <dimension ref="A1:AD16363"/>
  <sheetViews>
    <sheetView topLeftCell="A9" zoomScaleNormal="100" zoomScalePageLayoutView="80" workbookViewId="0">
      <selection activeCell="G47" sqref="G47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265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8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-7.9635960744490397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-7.9635960744490397</v>
      </c>
      <c r="O26" s="1"/>
      <c r="Q26" s="17">
        <v>0</v>
      </c>
      <c r="R26" s="20">
        <v>59.226069731017702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59.226069731017702</v>
      </c>
    </row>
    <row r="27" spans="1:30">
      <c r="A27" s="17">
        <v>1</v>
      </c>
      <c r="B27" s="20">
        <v>-7.9576176871175299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-7.9576176871175299</v>
      </c>
      <c r="O27" s="1"/>
      <c r="Q27" s="17">
        <v>1</v>
      </c>
      <c r="R27" s="20">
        <v>61.451937268091001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61.451937268091001</v>
      </c>
    </row>
    <row r="28" spans="1:30">
      <c r="A28" s="17">
        <v>2</v>
      </c>
      <c r="B28" s="20">
        <v>-7.9380889274331201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-7.9380889274331201</v>
      </c>
      <c r="O28" s="1"/>
      <c r="Q28" s="17">
        <v>2</v>
      </c>
      <c r="R28" s="20">
        <v>65.139949692811896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65.139949692811896</v>
      </c>
    </row>
    <row r="29" spans="1:30">
      <c r="A29" s="17">
        <v>3</v>
      </c>
      <c r="B29" s="20">
        <v>-7.9323589342408596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-7.9323589342408596</v>
      </c>
      <c r="O29" s="1"/>
      <c r="Q29" s="17">
        <v>3</v>
      </c>
      <c r="R29" s="20">
        <v>69.476566060572097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69.476566060572097</v>
      </c>
    </row>
    <row r="30" spans="1:30">
      <c r="A30" s="17">
        <v>4</v>
      </c>
      <c r="B30" s="20">
        <v>-7.9039768362090301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-7.9039768362090301</v>
      </c>
      <c r="O30" s="1"/>
      <c r="Q30" s="17">
        <v>4</v>
      </c>
      <c r="R30" s="20">
        <v>69.714363477518503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69.714363477518503</v>
      </c>
    </row>
    <row r="31" spans="1:30">
      <c r="A31" s="17">
        <v>5</v>
      </c>
      <c r="B31" s="20">
        <v>-7.9035953485171202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-7.9035953485171202</v>
      </c>
      <c r="O31" s="1"/>
      <c r="Q31" s="17">
        <v>5</v>
      </c>
      <c r="R31" s="20">
        <v>70.461521041178102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70.461521041178102</v>
      </c>
    </row>
    <row r="32" spans="1:30">
      <c r="A32" s="17">
        <v>6</v>
      </c>
      <c r="B32" s="20">
        <v>-7.9020785172935302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-7.9020785172935302</v>
      </c>
      <c r="O32" s="1"/>
      <c r="Q32" s="17">
        <v>6</v>
      </c>
      <c r="R32" s="20">
        <v>70.699155777606506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70.699155777606506</v>
      </c>
    </row>
    <row r="33" spans="1:30">
      <c r="A33" s="17">
        <v>7</v>
      </c>
      <c r="B33" s="20">
        <v>-7.9001245684094297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-7.9001245684094297</v>
      </c>
      <c r="O33" s="1"/>
      <c r="Q33" s="17">
        <v>7</v>
      </c>
      <c r="R33" s="20">
        <v>72.730286396110003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72.730286396110003</v>
      </c>
    </row>
    <row r="34" spans="1:30">
      <c r="A34" s="17">
        <v>8</v>
      </c>
      <c r="B34" s="20">
        <v>-7.8792395518073901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-7.8792395518073901</v>
      </c>
      <c r="O34" s="1"/>
      <c r="Q34" s="17">
        <v>8</v>
      </c>
      <c r="R34" s="20">
        <v>73.948327457247103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73.948327457247103</v>
      </c>
    </row>
    <row r="35" spans="1:30">
      <c r="A35" s="17">
        <v>9</v>
      </c>
      <c r="B35" s="20">
        <v>-7.8786771860559996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-7.8786771860559996</v>
      </c>
      <c r="O35" s="1"/>
      <c r="Q35" s="17">
        <v>9</v>
      </c>
      <c r="R35" s="20">
        <v>75.233951576535901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75.233951576535901</v>
      </c>
    </row>
    <row r="36" spans="1:30">
      <c r="A36" s="17">
        <v>10</v>
      </c>
      <c r="B36" s="20">
        <v>-7.8766212571086198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-7.8766212571086198</v>
      </c>
      <c r="O36" s="1"/>
      <c r="Q36" s="17">
        <v>10</v>
      </c>
      <c r="R36" s="20">
        <v>76.686165840082396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76.686165840082396</v>
      </c>
    </row>
    <row r="37" spans="1:30">
      <c r="A37" s="17">
        <v>11</v>
      </c>
      <c r="B37" s="20">
        <v>-7.8682049609025304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-7.8682049609025304</v>
      </c>
      <c r="O37" s="1"/>
      <c r="Q37" s="17">
        <v>11</v>
      </c>
      <c r="R37" s="20">
        <v>78.642444911968695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78.642444911968695</v>
      </c>
    </row>
    <row r="38" spans="1:30">
      <c r="A38" s="17">
        <v>12</v>
      </c>
      <c r="B38" s="20">
        <v>-7.8675195373385201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-7.8675195373385201</v>
      </c>
      <c r="O38" s="1"/>
      <c r="Q38" s="17">
        <v>12</v>
      </c>
      <c r="R38" s="20">
        <v>78.716799658457205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78.716799658457205</v>
      </c>
    </row>
    <row r="39" spans="1:30">
      <c r="A39" s="17">
        <v>13</v>
      </c>
      <c r="B39" s="20">
        <v>-7.8614890447170502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-7.8614890447170502</v>
      </c>
      <c r="O39" s="1"/>
      <c r="Q39" s="17">
        <v>13</v>
      </c>
      <c r="R39" s="20">
        <v>78.8164772697763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78.8164772697763</v>
      </c>
    </row>
    <row r="40" spans="1:30">
      <c r="A40" s="17">
        <v>14</v>
      </c>
      <c r="B40" s="20">
        <v>-7.8608970542488201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-7.8608970542488201</v>
      </c>
      <c r="O40" s="1"/>
      <c r="Q40" s="17">
        <v>14</v>
      </c>
      <c r="R40" s="20">
        <v>78.873916765784998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78.873916765784998</v>
      </c>
    </row>
    <row r="41" spans="1:30">
      <c r="A41" s="17">
        <v>15</v>
      </c>
      <c r="B41" s="20">
        <v>-7.8603557157018598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-7.8603557157018598</v>
      </c>
      <c r="O41" s="1"/>
      <c r="Q41" s="17">
        <v>15</v>
      </c>
      <c r="R41" s="20">
        <v>78.915019605643096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78.915019605643096</v>
      </c>
    </row>
    <row r="42" spans="1:30">
      <c r="A42" s="17">
        <v>16</v>
      </c>
      <c r="B42" s="20">
        <v>-7.8572010302907298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-7.8572010302907298</v>
      </c>
      <c r="O42" s="1"/>
      <c r="Q42" s="17">
        <v>16</v>
      </c>
      <c r="R42" s="20">
        <v>79.333991723162399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79.333991723162399</v>
      </c>
    </row>
    <row r="43" spans="1:30">
      <c r="A43" s="17">
        <v>17</v>
      </c>
      <c r="B43" s="20">
        <v>-7.8536670180324997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-7.8536670180324997</v>
      </c>
      <c r="O43" s="1"/>
      <c r="Q43" s="17">
        <v>17</v>
      </c>
      <c r="R43" s="20">
        <v>79.689543860778997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79.689543860778997</v>
      </c>
    </row>
    <row r="44" spans="1:30">
      <c r="A44" s="17">
        <v>18</v>
      </c>
      <c r="B44" s="20">
        <v>-7.85043863657486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-7.85043863657486</v>
      </c>
      <c r="O44" s="1"/>
      <c r="Q44" s="17">
        <v>18</v>
      </c>
      <c r="R44" s="20">
        <v>79.760294144704503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79.760294144704503</v>
      </c>
    </row>
    <row r="45" spans="1:30">
      <c r="A45" s="17">
        <v>19</v>
      </c>
      <c r="B45" s="20">
        <v>-7.8465520359430103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-7.8465520359430103</v>
      </c>
      <c r="O45" s="1"/>
      <c r="Q45" s="17">
        <v>19</v>
      </c>
      <c r="R45" s="20">
        <v>80.315265735053202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80.315265735053202</v>
      </c>
    </row>
    <row r="46" spans="1:30">
      <c r="A46" s="17">
        <v>20</v>
      </c>
      <c r="B46" s="20">
        <v>-7.8436853022215098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-7.8436853022215098</v>
      </c>
      <c r="O46" s="1"/>
      <c r="Q46" s="17">
        <v>20</v>
      </c>
      <c r="R46" s="20">
        <v>80.422361344816693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80.422361344816693</v>
      </c>
    </row>
    <row r="47" spans="1:30">
      <c r="A47" s="17">
        <v>21</v>
      </c>
      <c r="B47" s="20">
        <v>-7.84165708425361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-7.84165708425361</v>
      </c>
      <c r="O47" s="1"/>
      <c r="Q47" s="17">
        <v>21</v>
      </c>
      <c r="R47" s="20">
        <v>82.038065361554402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82.038065361554402</v>
      </c>
    </row>
    <row r="48" spans="1:30">
      <c r="A48" s="17">
        <v>22</v>
      </c>
      <c r="B48" s="20">
        <v>-7.8408156770498998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-7.8408156770498998</v>
      </c>
      <c r="O48" s="1"/>
      <c r="Q48" s="17">
        <v>22</v>
      </c>
      <c r="R48" s="20">
        <v>82.369730809251806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82.369730809251806</v>
      </c>
    </row>
    <row r="49" spans="1:30">
      <c r="A49" s="17">
        <v>23</v>
      </c>
      <c r="B49" s="20">
        <v>-7.8397758845392396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-7.8397758845392396</v>
      </c>
      <c r="O49" s="1"/>
      <c r="Q49" s="17">
        <v>23</v>
      </c>
      <c r="R49" s="20">
        <v>82.441860453416794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82.441860453416794</v>
      </c>
    </row>
    <row r="50" spans="1:30">
      <c r="A50" s="17">
        <v>24</v>
      </c>
      <c r="B50" s="20">
        <v>-7.8376472703926998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-7.8376472703926998</v>
      </c>
      <c r="O50" s="1"/>
      <c r="Q50" s="17">
        <v>24</v>
      </c>
      <c r="R50" s="20">
        <v>82.4673524809062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82.4673524809062</v>
      </c>
    </row>
    <row r="51" spans="1:30">
      <c r="A51" s="17">
        <v>25</v>
      </c>
      <c r="B51" s="20">
        <v>-7.8361852235590401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-7.8361852235590401</v>
      </c>
      <c r="O51" s="1"/>
      <c r="Q51" s="17">
        <v>25</v>
      </c>
      <c r="R51" s="20">
        <v>82.599128139839806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82.599128139839806</v>
      </c>
    </row>
    <row r="52" spans="1:30">
      <c r="A52" s="17">
        <v>26</v>
      </c>
      <c r="B52" s="20">
        <v>-7.8359348559378699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-7.8359348559378699</v>
      </c>
      <c r="O52" s="1"/>
      <c r="Q52" s="17">
        <v>26</v>
      </c>
      <c r="R52" s="20">
        <v>83.180847742328993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83.180847742328993</v>
      </c>
    </row>
    <row r="53" spans="1:30">
      <c r="A53" s="17">
        <v>27</v>
      </c>
      <c r="B53" s="20">
        <v>-7.8351199868517396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-7.8351199868517396</v>
      </c>
      <c r="O53" s="1"/>
      <c r="Q53" s="17">
        <v>27</v>
      </c>
      <c r="R53" s="20">
        <v>83.236942903898196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83.236942903898196</v>
      </c>
    </row>
    <row r="54" spans="1:30">
      <c r="A54" s="17">
        <v>28</v>
      </c>
      <c r="B54" s="20">
        <v>-7.83454970363898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-7.83454970363898</v>
      </c>
      <c r="O54" s="1"/>
      <c r="Q54" s="17">
        <v>28</v>
      </c>
      <c r="R54" s="20">
        <v>83.764826753085998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83.764826753085998</v>
      </c>
    </row>
    <row r="55" spans="1:30">
      <c r="A55" s="17">
        <v>29</v>
      </c>
      <c r="B55" s="20">
        <v>-7.8344950807387397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-7.8344950807387397</v>
      </c>
      <c r="O55" s="1"/>
      <c r="Q55" s="17">
        <v>29</v>
      </c>
      <c r="R55" s="20">
        <v>84.423393465912795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84.423393465912795</v>
      </c>
    </row>
    <row r="56" spans="1:30">
      <c r="A56" s="17">
        <v>30</v>
      </c>
      <c r="B56" s="20">
        <v>-7.8291961152608502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-7.8291961152608502</v>
      </c>
      <c r="O56" s="1"/>
      <c r="Q56" s="17">
        <v>30</v>
      </c>
      <c r="R56" s="20">
        <v>84.5325019446976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84.5325019446976</v>
      </c>
    </row>
    <row r="57" spans="1:30">
      <c r="A57" s="17">
        <v>31</v>
      </c>
      <c r="B57" s="20">
        <v>-7.8273295211490197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-7.8273295211490197</v>
      </c>
      <c r="O57" s="1"/>
      <c r="Q57" s="17">
        <v>31</v>
      </c>
      <c r="R57" s="20">
        <v>85.032059393862795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85.032059393862795</v>
      </c>
    </row>
    <row r="58" spans="1:30">
      <c r="A58" s="17">
        <v>32</v>
      </c>
      <c r="B58" s="20">
        <v>-7.8272914887568898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-7.8272914887568898</v>
      </c>
      <c r="O58" s="1"/>
      <c r="Q58" s="17">
        <v>32</v>
      </c>
      <c r="R58" s="20">
        <v>85.695050569379802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85.695050569379802</v>
      </c>
    </row>
    <row r="59" spans="1:30">
      <c r="A59" s="17">
        <v>33</v>
      </c>
      <c r="B59" s="20">
        <v>-7.82534148422525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-7.82534148422525</v>
      </c>
      <c r="O59" s="1"/>
      <c r="Q59" s="17">
        <v>33</v>
      </c>
      <c r="R59" s="20">
        <v>85.877644589845602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85.877644589845602</v>
      </c>
    </row>
    <row r="60" spans="1:30">
      <c r="A60" s="17">
        <v>34</v>
      </c>
      <c r="B60" s="20">
        <v>-7.8252277499481302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-7.8252277499481302</v>
      </c>
      <c r="O60" s="1"/>
      <c r="Q60" s="17">
        <v>34</v>
      </c>
      <c r="R60" s="20">
        <v>86.068914691171003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86.068914691171003</v>
      </c>
    </row>
    <row r="61" spans="1:30">
      <c r="A61" s="17">
        <v>35</v>
      </c>
      <c r="B61" s="20">
        <v>-7.8251921579308501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-7.8251921579308501</v>
      </c>
      <c r="O61" s="1"/>
      <c r="Q61" s="17">
        <v>35</v>
      </c>
      <c r="R61" s="20">
        <v>86.116388773342806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86.116388773342806</v>
      </c>
    </row>
    <row r="62" spans="1:30">
      <c r="A62" s="17">
        <v>36</v>
      </c>
      <c r="B62" s="20">
        <v>-7.8251425228274902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-7.8251425228274902</v>
      </c>
      <c r="O62" s="1"/>
      <c r="Q62" s="17">
        <v>36</v>
      </c>
      <c r="R62" s="20">
        <v>86.251001400126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86.251001400126</v>
      </c>
    </row>
    <row r="63" spans="1:30">
      <c r="A63" s="17">
        <v>37</v>
      </c>
      <c r="B63" s="20">
        <v>-7.8247412611436804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-7.8247412611436804</v>
      </c>
      <c r="O63" s="1"/>
      <c r="Q63" s="17">
        <v>37</v>
      </c>
      <c r="R63" s="20">
        <v>86.537868315622106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86.537868315622106</v>
      </c>
    </row>
    <row r="64" spans="1:30">
      <c r="A64" s="17">
        <v>38</v>
      </c>
      <c r="B64" s="20">
        <v>-7.8242290115638804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-7.8242290115638804</v>
      </c>
      <c r="O64" s="1"/>
      <c r="Q64" s="17">
        <v>38</v>
      </c>
      <c r="R64" s="20">
        <v>86.541318224236207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86.541318224236207</v>
      </c>
    </row>
    <row r="65" spans="1:30">
      <c r="A65" s="17">
        <v>39</v>
      </c>
      <c r="B65" s="20">
        <v>-7.8234965625070201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-7.8234965625070201</v>
      </c>
      <c r="O65" s="1"/>
      <c r="Q65" s="17">
        <v>39</v>
      </c>
      <c r="R65" s="20">
        <v>86.774887856139003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86.774887856139003</v>
      </c>
    </row>
    <row r="66" spans="1:30">
      <c r="A66" s="17">
        <v>40</v>
      </c>
      <c r="B66" s="20">
        <v>-7.8211605102552397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-7.8211605102552397</v>
      </c>
      <c r="O66" s="1"/>
      <c r="Q66" s="17">
        <v>40</v>
      </c>
      <c r="R66" s="20">
        <v>87.227287912319397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87.227287912319397</v>
      </c>
    </row>
    <row r="67" spans="1:30">
      <c r="A67" s="17">
        <v>41</v>
      </c>
      <c r="B67" s="20">
        <v>-7.8211036736358404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-7.8211036736358404</v>
      </c>
      <c r="O67" s="1"/>
      <c r="Q67" s="17">
        <v>41</v>
      </c>
      <c r="R67" s="20">
        <v>87.366297758739705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87.366297758739705</v>
      </c>
    </row>
    <row r="68" spans="1:30">
      <c r="A68" s="17">
        <v>42</v>
      </c>
      <c r="B68" s="20">
        <v>-7.81874848833254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-7.81874848833254</v>
      </c>
      <c r="O68" s="1"/>
      <c r="Q68" s="17">
        <v>42</v>
      </c>
      <c r="R68" s="20">
        <v>88.909951375728198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88.909951375728198</v>
      </c>
    </row>
    <row r="69" spans="1:30">
      <c r="A69" s="17">
        <v>43</v>
      </c>
      <c r="B69" s="20">
        <v>-7.8174622027624201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-7.8174622027624201</v>
      </c>
      <c r="O69" s="1"/>
      <c r="Q69" s="17">
        <v>43</v>
      </c>
      <c r="R69" s="20">
        <v>89.459967498093505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89.459967498093505</v>
      </c>
    </row>
    <row r="70" spans="1:30">
      <c r="A70" s="17">
        <v>44</v>
      </c>
      <c r="B70" s="20">
        <v>-7.8170398148361402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-7.8170398148361402</v>
      </c>
      <c r="O70" s="1"/>
      <c r="Q70" s="17">
        <v>44</v>
      </c>
      <c r="R70" s="20">
        <v>89.488518253990307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89.488518253990307</v>
      </c>
    </row>
    <row r="71" spans="1:30">
      <c r="A71" s="17">
        <v>45</v>
      </c>
      <c r="B71" s="20">
        <v>-7.8160608386495403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-7.8160608386495403</v>
      </c>
      <c r="O71" s="1"/>
      <c r="Q71" s="17">
        <v>45</v>
      </c>
      <c r="R71" s="20">
        <v>89.8557125290382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89.8557125290382</v>
      </c>
    </row>
    <row r="72" spans="1:30">
      <c r="A72" s="17">
        <v>46</v>
      </c>
      <c r="B72" s="20">
        <v>-7.8147821029478104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-7.8147821029478104</v>
      </c>
      <c r="O72" s="1"/>
      <c r="Q72" s="17">
        <v>46</v>
      </c>
      <c r="R72" s="20">
        <v>89.950682947557894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89.950682947557894</v>
      </c>
    </row>
    <row r="73" spans="1:30">
      <c r="A73" s="17">
        <v>47</v>
      </c>
      <c r="B73" s="20">
        <v>-7.81436429909993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-7.81436429909993</v>
      </c>
      <c r="O73" s="1"/>
      <c r="Q73" s="17">
        <v>47</v>
      </c>
      <c r="R73" s="20">
        <v>90.006985457515398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90.006985457515398</v>
      </c>
    </row>
    <row r="74" spans="1:30">
      <c r="A74" s="17">
        <v>48</v>
      </c>
      <c r="B74" s="20">
        <v>-7.8141592056175799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-7.8141592056175799</v>
      </c>
      <c r="O74" s="1"/>
      <c r="Q74" s="17">
        <v>48</v>
      </c>
      <c r="R74" s="20">
        <v>90.162702252685094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90.162702252685094</v>
      </c>
    </row>
    <row r="75" spans="1:30">
      <c r="A75" s="17">
        <v>49</v>
      </c>
      <c r="B75" s="20">
        <v>-7.8131451874522302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-7.8131451874522302</v>
      </c>
      <c r="O75" s="1"/>
      <c r="Q75" s="17">
        <v>49</v>
      </c>
      <c r="R75" s="20">
        <v>90.277584623530501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90.277584623530501</v>
      </c>
    </row>
    <row r="76" spans="1:30">
      <c r="A76" s="17">
        <v>50</v>
      </c>
      <c r="B76" s="20">
        <v>-7.8120765025936896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-7.8120765025936896</v>
      </c>
      <c r="O76" s="1"/>
      <c r="Q76" s="17">
        <v>50</v>
      </c>
      <c r="R76" s="20">
        <v>90.859535909906597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90.859535909906597</v>
      </c>
    </row>
    <row r="77" spans="1:30">
      <c r="A77" s="17">
        <v>51</v>
      </c>
      <c r="B77" s="20">
        <v>-7.8090261819090099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-7.8090261819090099</v>
      </c>
      <c r="O77" s="1"/>
      <c r="Q77" s="17">
        <v>51</v>
      </c>
      <c r="R77" s="20">
        <v>91.317983149176101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91.317983149176101</v>
      </c>
    </row>
    <row r="78" spans="1:30">
      <c r="A78" s="17">
        <v>52</v>
      </c>
      <c r="B78" s="20">
        <v>-7.8086868198270398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-7.8086868198270398</v>
      </c>
      <c r="O78" s="1"/>
      <c r="Q78" s="17">
        <v>52</v>
      </c>
      <c r="R78" s="20">
        <v>91.350464489464798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91.350464489464798</v>
      </c>
    </row>
    <row r="79" spans="1:30">
      <c r="A79" s="17">
        <v>53</v>
      </c>
      <c r="B79" s="20">
        <v>-7.8084455774380297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-7.8084455774380297</v>
      </c>
      <c r="O79" s="1"/>
      <c r="Q79" s="17">
        <v>53</v>
      </c>
      <c r="R79" s="20">
        <v>91.709316360035999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91.709316360035999</v>
      </c>
    </row>
    <row r="80" spans="1:30">
      <c r="A80" s="17">
        <v>54</v>
      </c>
      <c r="B80" s="20">
        <v>-7.8078736875909502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-7.8078736875909502</v>
      </c>
      <c r="O80" s="1"/>
      <c r="Q80" s="17">
        <v>54</v>
      </c>
      <c r="R80" s="20">
        <v>91.821655614824905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91.821655614824905</v>
      </c>
    </row>
    <row r="81" spans="1:30">
      <c r="A81" s="17">
        <v>55</v>
      </c>
      <c r="B81" s="20">
        <v>-7.8056927355390604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-7.8056927355390604</v>
      </c>
      <c r="O81" s="1"/>
      <c r="Q81" s="17">
        <v>55</v>
      </c>
      <c r="R81" s="20">
        <v>91.8968910970938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91.8968910970938</v>
      </c>
    </row>
    <row r="82" spans="1:30">
      <c r="A82" s="17">
        <v>56</v>
      </c>
      <c r="B82" s="20">
        <v>-7.8049370015030197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-7.8049370015030197</v>
      </c>
      <c r="O82" s="1"/>
      <c r="Q82" s="17">
        <v>56</v>
      </c>
      <c r="R82" s="20">
        <v>92.489718077768501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92.489718077768501</v>
      </c>
    </row>
    <row r="83" spans="1:30">
      <c r="A83" s="17">
        <v>57</v>
      </c>
      <c r="B83" s="20">
        <v>-7.8044639876314204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-7.8044639876314204</v>
      </c>
      <c r="Q83" s="17">
        <v>57</v>
      </c>
      <c r="R83" s="20">
        <v>93.674405866426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93.674405866426</v>
      </c>
    </row>
    <row r="84" spans="1:30">
      <c r="A84" s="17">
        <v>58</v>
      </c>
      <c r="B84" s="20">
        <v>-7.8034378005733496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-7.8034378005733496</v>
      </c>
      <c r="Q84" s="17">
        <v>58</v>
      </c>
      <c r="R84" s="20">
        <v>94.020045293580395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94.020045293580395</v>
      </c>
    </row>
    <row r="85" spans="1:30">
      <c r="A85" s="17">
        <v>59</v>
      </c>
      <c r="B85" s="20">
        <v>-7.80309498463102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-7.80309498463102</v>
      </c>
      <c r="Q85" s="17">
        <v>59</v>
      </c>
      <c r="R85" s="20">
        <v>94.846797917767901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94.846797917767901</v>
      </c>
    </row>
    <row r="86" spans="1:30">
      <c r="A86" s="17">
        <v>60</v>
      </c>
      <c r="B86" s="20">
        <v>-7.8025054246502501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-7.8025054246502501</v>
      </c>
      <c r="Q86" s="17">
        <v>60</v>
      </c>
      <c r="R86" s="20">
        <v>95.342599977172696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95.342599977172696</v>
      </c>
    </row>
    <row r="87" spans="1:30">
      <c r="A87" s="17">
        <v>61</v>
      </c>
      <c r="B87" s="20">
        <v>-7.8024092045314104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-7.8024092045314104</v>
      </c>
      <c r="Q87" s="17">
        <v>61</v>
      </c>
      <c r="R87" s="20">
        <v>95.603389720789494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95.603389720789494</v>
      </c>
    </row>
    <row r="88" spans="1:30">
      <c r="A88" s="17">
        <v>62</v>
      </c>
      <c r="B88" s="20">
        <v>-7.8016026971650403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-7.8016026971650403</v>
      </c>
      <c r="Q88" s="17">
        <v>62</v>
      </c>
      <c r="R88" s="20">
        <v>96.272063511364294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96.272063511364294</v>
      </c>
    </row>
    <row r="89" spans="1:30">
      <c r="A89" s="17">
        <v>63</v>
      </c>
      <c r="B89" s="20">
        <v>-7.7991517878382997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-7.7991517878382997</v>
      </c>
      <c r="Q89" s="17">
        <v>63</v>
      </c>
      <c r="R89" s="20">
        <v>97.0871419150658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97.0871419150658</v>
      </c>
    </row>
    <row r="90" spans="1:30">
      <c r="A90" s="17">
        <v>64</v>
      </c>
      <c r="B90" s="20">
        <v>-7.7988607056056498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-7.7988607056056498</v>
      </c>
      <c r="Q90" s="17">
        <v>64</v>
      </c>
      <c r="R90" s="20">
        <v>97.120928700313101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97.120928700313101</v>
      </c>
    </row>
    <row r="91" spans="1:30">
      <c r="A91" s="17">
        <v>65</v>
      </c>
      <c r="B91" s="20">
        <v>-7.7987510087772502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-7.7987510087772502</v>
      </c>
      <c r="Q91" s="17">
        <v>65</v>
      </c>
      <c r="R91" s="20">
        <v>97.683704855187898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97.683704855187898</v>
      </c>
    </row>
    <row r="92" spans="1:30">
      <c r="A92" s="17">
        <v>66</v>
      </c>
      <c r="B92" s="20">
        <v>-7.7985068994229101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-7.7985068994229101</v>
      </c>
      <c r="Q92" s="17">
        <v>66</v>
      </c>
      <c r="R92" s="20">
        <v>98.430513329567006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98.430513329567006</v>
      </c>
    </row>
    <row r="93" spans="1:30">
      <c r="A93" s="17">
        <v>67</v>
      </c>
      <c r="B93" s="20">
        <v>-7.7985045047375303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-7.7985045047375303</v>
      </c>
      <c r="Q93" s="17">
        <v>67</v>
      </c>
      <c r="R93" s="20">
        <v>98.444639743673093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98.444639743673093</v>
      </c>
    </row>
    <row r="94" spans="1:30">
      <c r="A94" s="17">
        <v>68</v>
      </c>
      <c r="B94" s="20">
        <v>-7.7984114327978897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-7.7984114327978897</v>
      </c>
      <c r="Q94" s="17">
        <v>68</v>
      </c>
      <c r="R94" s="20">
        <v>98.560827763236503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98.560827763236503</v>
      </c>
    </row>
    <row r="95" spans="1:30">
      <c r="A95" s="17">
        <v>69</v>
      </c>
      <c r="B95" s="20">
        <v>-7.79745950896951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-7.79745950896951</v>
      </c>
      <c r="Q95" s="17">
        <v>69</v>
      </c>
      <c r="R95" s="20">
        <v>98.691669003250794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98.691669003250794</v>
      </c>
    </row>
    <row r="96" spans="1:30">
      <c r="A96" s="17">
        <v>70</v>
      </c>
      <c r="B96" s="20">
        <v>-7.7972902801861004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-7.7972902801861004</v>
      </c>
      <c r="Q96" s="17">
        <v>70</v>
      </c>
      <c r="R96" s="20">
        <v>99.120739250647702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99.120739250647702</v>
      </c>
    </row>
    <row r="97" spans="1:30">
      <c r="A97" s="17">
        <v>71</v>
      </c>
      <c r="B97" s="20">
        <v>-7.7972364054366299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-7.7972364054366299</v>
      </c>
      <c r="Q97" s="17">
        <v>71</v>
      </c>
      <c r="R97" s="20">
        <v>99.216537936927395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99.216537936927395</v>
      </c>
    </row>
    <row r="98" spans="1:30">
      <c r="A98" s="17">
        <v>72</v>
      </c>
      <c r="B98" s="20">
        <v>-7.79704183840723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-7.79704183840723</v>
      </c>
      <c r="Q98" s="17">
        <v>72</v>
      </c>
      <c r="R98" s="20">
        <v>99.482897249139896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99.482897249139896</v>
      </c>
    </row>
    <row r="99" spans="1:30">
      <c r="A99" s="17">
        <v>73</v>
      </c>
      <c r="B99" s="20">
        <v>-7.7968683047241498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-7.7968683047241498</v>
      </c>
      <c r="Q99" s="17">
        <v>73</v>
      </c>
      <c r="R99" s="20">
        <v>99.484665673957295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99.484665673957295</v>
      </c>
    </row>
    <row r="100" spans="1:30">
      <c r="A100" s="17">
        <v>74</v>
      </c>
      <c r="B100" s="20">
        <v>-7.7968670688772397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-7.7968670688772397</v>
      </c>
      <c r="Q100" s="17">
        <v>74</v>
      </c>
      <c r="R100" s="20">
        <v>99.867113807206493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99.867113807206493</v>
      </c>
    </row>
    <row r="101" spans="1:30">
      <c r="A101" s="17">
        <v>75</v>
      </c>
      <c r="B101" s="20">
        <v>-7.7968391670534096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-7.7968391670534096</v>
      </c>
      <c r="Q101" s="17">
        <v>75</v>
      </c>
      <c r="R101" s="20">
        <v>101.008485947016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101.008485947016</v>
      </c>
    </row>
    <row r="102" spans="1:30">
      <c r="A102" s="17">
        <v>76</v>
      </c>
      <c r="B102" s="20">
        <v>-7.7965128291453798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-7.7965128291453798</v>
      </c>
      <c r="Q102" s="17">
        <v>76</v>
      </c>
      <c r="R102" s="20">
        <v>102.31072883063401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102.31072883063401</v>
      </c>
    </row>
    <row r="103" spans="1:30">
      <c r="A103" s="17">
        <v>77</v>
      </c>
      <c r="B103" s="20">
        <v>-7.79587299015816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-7.79587299015816</v>
      </c>
      <c r="Q103" s="17">
        <v>77</v>
      </c>
      <c r="R103" s="20">
        <v>102.62436931160499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102.62436931160499</v>
      </c>
    </row>
    <row r="104" spans="1:30">
      <c r="A104" s="17">
        <v>78</v>
      </c>
      <c r="B104" s="20">
        <v>-7.7957305333254201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-7.7957305333254201</v>
      </c>
      <c r="Q104" s="17">
        <v>78</v>
      </c>
      <c r="R104" s="20">
        <v>102.76131448881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102.76131448881</v>
      </c>
    </row>
    <row r="105" spans="1:30">
      <c r="A105" s="17">
        <v>79</v>
      </c>
      <c r="B105" s="20">
        <v>-7.7944125816233898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-7.7944125816233898</v>
      </c>
      <c r="Q105" s="17">
        <v>79</v>
      </c>
      <c r="R105" s="20">
        <v>103.42336780910701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103.42336780910701</v>
      </c>
    </row>
    <row r="106" spans="1:30">
      <c r="A106" s="17">
        <v>80</v>
      </c>
      <c r="B106" s="20">
        <v>-7.7939372557225397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-7.7939372557225397</v>
      </c>
      <c r="Q106" s="17">
        <v>80</v>
      </c>
      <c r="R106" s="20">
        <v>103.79738909897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103.79738909897</v>
      </c>
    </row>
    <row r="107" spans="1:30">
      <c r="A107" s="17">
        <v>81</v>
      </c>
      <c r="B107" s="20">
        <v>-7.7935485560375497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-7.7935485560375497</v>
      </c>
      <c r="Q107" s="17">
        <v>81</v>
      </c>
      <c r="R107" s="20">
        <v>103.87379982809399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103.87379982809399</v>
      </c>
    </row>
    <row r="108" spans="1:30">
      <c r="A108" s="17">
        <v>82</v>
      </c>
      <c r="B108" s="20">
        <v>-7.7932285886923101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-7.7932285886923101</v>
      </c>
      <c r="Q108" s="17">
        <v>82</v>
      </c>
      <c r="R108" s="20">
        <v>104.710350095706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104.710350095706</v>
      </c>
    </row>
    <row r="109" spans="1:30">
      <c r="A109" s="17">
        <v>83</v>
      </c>
      <c r="B109" s="20">
        <v>-7.7925745287035699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-7.7925745287035699</v>
      </c>
      <c r="Q109" s="17">
        <v>83</v>
      </c>
      <c r="R109" s="20">
        <v>105.086736008781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105.086736008781</v>
      </c>
    </row>
    <row r="110" spans="1:30">
      <c r="A110" s="17">
        <v>84</v>
      </c>
      <c r="B110" s="20">
        <v>-7.7920938266991104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-7.7920938266991104</v>
      </c>
      <c r="Q110" s="17">
        <v>84</v>
      </c>
      <c r="R110" s="20">
        <v>105.215179144206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105.215179144206</v>
      </c>
    </row>
    <row r="111" spans="1:30">
      <c r="A111" s="17">
        <v>85</v>
      </c>
      <c r="B111" s="20">
        <v>-7.7915883140248496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-7.7915883140248496</v>
      </c>
      <c r="Q111" s="17">
        <v>85</v>
      </c>
      <c r="R111" s="20">
        <v>105.413563846625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105.413563846625</v>
      </c>
    </row>
    <row r="112" spans="1:30">
      <c r="A112" s="17">
        <v>86</v>
      </c>
      <c r="B112" s="20">
        <v>-7.7915389572770302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-7.7915389572770302</v>
      </c>
      <c r="Q112" s="17">
        <v>86</v>
      </c>
      <c r="R112" s="20">
        <v>106.728839773365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106.728839773365</v>
      </c>
    </row>
    <row r="113" spans="1:30">
      <c r="A113" s="17">
        <v>87</v>
      </c>
      <c r="B113" s="20">
        <v>-7.7913641550545503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-7.7913641550545503</v>
      </c>
      <c r="Q113" s="17">
        <v>87</v>
      </c>
      <c r="R113" s="20">
        <v>107.005678936907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107.005678936907</v>
      </c>
    </row>
    <row r="114" spans="1:30">
      <c r="A114" s="17">
        <v>88</v>
      </c>
      <c r="B114" s="20">
        <v>-7.7913437186306203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-7.7913437186306203</v>
      </c>
      <c r="Q114" s="17">
        <v>88</v>
      </c>
      <c r="R114" s="20">
        <v>107.030257991944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107.030257991944</v>
      </c>
    </row>
    <row r="115" spans="1:30">
      <c r="A115" s="17">
        <v>89</v>
      </c>
      <c r="B115" s="20">
        <v>-7.7913229568966402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-7.7913229568966402</v>
      </c>
      <c r="Q115" s="17">
        <v>89</v>
      </c>
      <c r="R115" s="20">
        <v>107.26901191335401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107.26901191335401</v>
      </c>
    </row>
    <row r="116" spans="1:30">
      <c r="A116" s="17">
        <v>90</v>
      </c>
      <c r="B116" s="20">
        <v>-7.7896249492036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-7.7896249492036</v>
      </c>
      <c r="Q116" s="17">
        <v>90</v>
      </c>
      <c r="R116" s="20">
        <v>107.94166351112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107.94166351112</v>
      </c>
    </row>
    <row r="117" spans="1:30">
      <c r="A117" s="17">
        <v>91</v>
      </c>
      <c r="B117" s="20">
        <v>-7.7883596583388197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-7.7883596583388197</v>
      </c>
      <c r="Q117" s="17">
        <v>91</v>
      </c>
      <c r="R117" s="20">
        <v>107.956137949016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107.956137949016</v>
      </c>
    </row>
    <row r="118" spans="1:30">
      <c r="A118" s="17">
        <v>92</v>
      </c>
      <c r="B118" s="20">
        <v>-7.7882234126771204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-7.7882234126771204</v>
      </c>
      <c r="Q118" s="17">
        <v>92</v>
      </c>
      <c r="R118" s="20">
        <v>108.167298244999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108.167298244999</v>
      </c>
    </row>
    <row r="119" spans="1:30">
      <c r="A119" s="17">
        <v>93</v>
      </c>
      <c r="B119" s="20">
        <v>-7.7879717975749898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-7.7879717975749898</v>
      </c>
      <c r="Q119" s="17">
        <v>93</v>
      </c>
      <c r="R119" s="20">
        <v>108.819587076031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108.819587076031</v>
      </c>
    </row>
    <row r="120" spans="1:30">
      <c r="A120" s="17">
        <v>94</v>
      </c>
      <c r="B120" s="20">
        <v>-7.7874449023207699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-7.7874449023207699</v>
      </c>
      <c r="Q120" s="17">
        <v>94</v>
      </c>
      <c r="R120" s="20">
        <v>108.868982024456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108.868982024456</v>
      </c>
    </row>
    <row r="121" spans="1:30">
      <c r="A121" s="17">
        <v>95</v>
      </c>
      <c r="B121" s="20">
        <v>-7.7869860171669796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-7.7869860171669796</v>
      </c>
      <c r="Q121" s="17">
        <v>95</v>
      </c>
      <c r="R121" s="20">
        <v>109.545202359435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109.545202359435</v>
      </c>
    </row>
    <row r="122" spans="1:30">
      <c r="A122" s="17">
        <v>96</v>
      </c>
      <c r="B122" s="20">
        <v>-7.7846718821653003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-7.7846718821653003</v>
      </c>
      <c r="Q122" s="17">
        <v>96</v>
      </c>
      <c r="R122" s="20">
        <v>110.43603335991099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110.43603335991099</v>
      </c>
    </row>
    <row r="123" spans="1:30">
      <c r="A123" s="17">
        <v>97</v>
      </c>
      <c r="B123" s="20">
        <v>-7.78397308442712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-7.78397308442712</v>
      </c>
      <c r="Q123" s="17">
        <v>97</v>
      </c>
      <c r="R123" s="20">
        <v>113.196806058314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113.196806058314</v>
      </c>
    </row>
    <row r="124" spans="1:30">
      <c r="A124" s="17">
        <v>98</v>
      </c>
      <c r="B124" s="20">
        <v>-7.7839678412625899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-7.7839678412625899</v>
      </c>
      <c r="Q124" s="17">
        <v>98</v>
      </c>
      <c r="R124" s="20">
        <v>116.90112375806901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116.90112375806901</v>
      </c>
    </row>
    <row r="125" spans="1:30">
      <c r="A125" s="17">
        <v>99</v>
      </c>
      <c r="B125" s="20">
        <v>-7.7839173922221701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-7.7839173922221701</v>
      </c>
      <c r="Q125" s="17">
        <v>99</v>
      </c>
      <c r="R125" s="20">
        <v>118.30764504500399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118.30764504500399</v>
      </c>
    </row>
    <row r="126" spans="1:30">
      <c r="A126" s="17">
        <v>100</v>
      </c>
      <c r="B126" s="20">
        <v>-7.7834828416143802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-7.7834828416143802</v>
      </c>
      <c r="Q126" s="17">
        <v>100</v>
      </c>
      <c r="R126" s="20">
        <v>119.606741707252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119.606741707252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0D52-49FA-4598-BACC-FDF63C6E9C15}">
  <sheetPr>
    <tabColor indexed="43"/>
    <pageSetUpPr fitToPage="1"/>
  </sheetPr>
  <dimension ref="A1:AD16363"/>
  <sheetViews>
    <sheetView zoomScale="70" zoomScaleNormal="70" zoomScalePageLayoutView="80" workbookViewId="0">
      <selection activeCell="C26" sqref="C26:D126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265</v>
      </c>
      <c r="C25" s="4" t="s">
        <v>267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267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-12.883019671522201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-12.883019671522201</v>
      </c>
      <c r="O26" s="1"/>
      <c r="Q26" s="17">
        <v>0</v>
      </c>
      <c r="R26" s="20">
        <v>59.226069731017702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59.226069731017702</v>
      </c>
    </row>
    <row r="27" spans="1:30">
      <c r="A27" s="17">
        <v>1</v>
      </c>
      <c r="B27" s="20">
        <v>-12.2022718477553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-12.2022718477553</v>
      </c>
      <c r="O27" s="1"/>
      <c r="Q27" s="17">
        <v>1</v>
      </c>
      <c r="R27" s="20">
        <v>61.451937268091001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61.451937268091001</v>
      </c>
    </row>
    <row r="28" spans="1:30">
      <c r="A28" s="17">
        <v>2</v>
      </c>
      <c r="B28" s="20">
        <v>-8.0294602052008699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-8.0294602052008699</v>
      </c>
      <c r="O28" s="1"/>
      <c r="Q28" s="17">
        <v>2</v>
      </c>
      <c r="R28" s="20">
        <v>65.139949692811896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65.139949692811896</v>
      </c>
    </row>
    <row r="29" spans="1:30">
      <c r="A29" s="17">
        <v>3</v>
      </c>
      <c r="B29" s="20">
        <v>-8.0106369259068497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-8.0106369259068497</v>
      </c>
      <c r="O29" s="1"/>
      <c r="Q29" s="17">
        <v>3</v>
      </c>
      <c r="R29" s="20">
        <v>69.476566060572097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69.476566060572097</v>
      </c>
    </row>
    <row r="30" spans="1:30">
      <c r="A30" s="17">
        <v>4</v>
      </c>
      <c r="B30" s="20">
        <v>-7.9789249792963499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-7.9789249792963499</v>
      </c>
      <c r="O30" s="1"/>
      <c r="Q30" s="17">
        <v>4</v>
      </c>
      <c r="R30" s="20">
        <v>69.714363477518503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69.714363477518503</v>
      </c>
    </row>
    <row r="31" spans="1:30">
      <c r="A31" s="17">
        <v>5</v>
      </c>
      <c r="B31" s="20">
        <v>-7.9504556065563801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-7.9504556065563801</v>
      </c>
      <c r="O31" s="1"/>
      <c r="Q31" s="17">
        <v>5</v>
      </c>
      <c r="R31" s="20">
        <v>70.461521041178102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70.461521041178102</v>
      </c>
    </row>
    <row r="32" spans="1:30">
      <c r="A32" s="17">
        <v>6</v>
      </c>
      <c r="B32" s="20">
        <v>-7.9356807063105999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-7.9356807063105999</v>
      </c>
      <c r="O32" s="1"/>
      <c r="Q32" s="17">
        <v>6</v>
      </c>
      <c r="R32" s="20">
        <v>70.699155777606506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70.699155777606506</v>
      </c>
    </row>
    <row r="33" spans="1:30">
      <c r="A33" s="17">
        <v>7</v>
      </c>
      <c r="B33" s="20">
        <v>-7.8971067145051697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-7.8971067145051697</v>
      </c>
      <c r="O33" s="1"/>
      <c r="Q33" s="17">
        <v>7</v>
      </c>
      <c r="R33" s="20">
        <v>72.730286396110003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72.730286396110003</v>
      </c>
    </row>
    <row r="34" spans="1:30">
      <c r="A34" s="17">
        <v>8</v>
      </c>
      <c r="B34" s="20">
        <v>-7.8877844136734403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-7.8877844136734403</v>
      </c>
      <c r="O34" s="1"/>
      <c r="Q34" s="17">
        <v>8</v>
      </c>
      <c r="R34" s="20">
        <v>73.948327457247103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73.948327457247103</v>
      </c>
    </row>
    <row r="35" spans="1:30">
      <c r="A35" s="17">
        <v>9</v>
      </c>
      <c r="B35" s="20">
        <v>-7.88557749973591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-7.88557749973591</v>
      </c>
      <c r="O35" s="1"/>
      <c r="Q35" s="17">
        <v>9</v>
      </c>
      <c r="R35" s="20">
        <v>75.233951576535901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75.233951576535901</v>
      </c>
    </row>
    <row r="36" spans="1:30">
      <c r="A36" s="17">
        <v>10</v>
      </c>
      <c r="B36" s="20">
        <v>-7.8811147835997604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-7.8811147835997604</v>
      </c>
      <c r="O36" s="1"/>
      <c r="Q36" s="17">
        <v>10</v>
      </c>
      <c r="R36" s="20">
        <v>76.686165840082396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76.686165840082396</v>
      </c>
    </row>
    <row r="37" spans="1:30">
      <c r="A37" s="17">
        <v>11</v>
      </c>
      <c r="B37" s="20">
        <v>-7.8659311248699604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-7.8659311248699604</v>
      </c>
      <c r="O37" s="1"/>
      <c r="Q37" s="17">
        <v>11</v>
      </c>
      <c r="R37" s="20">
        <v>78.642444911968695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78.642444911968695</v>
      </c>
    </row>
    <row r="38" spans="1:30">
      <c r="A38" s="17">
        <v>12</v>
      </c>
      <c r="B38" s="20">
        <v>-7.8657512408920702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-7.8657512408920702</v>
      </c>
      <c r="O38" s="1"/>
      <c r="Q38" s="17">
        <v>12</v>
      </c>
      <c r="R38" s="20">
        <v>78.716799658457205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78.716799658457205</v>
      </c>
    </row>
    <row r="39" spans="1:30">
      <c r="A39" s="17">
        <v>13</v>
      </c>
      <c r="B39" s="20">
        <v>-7.8629611827167603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-7.8629611827167603</v>
      </c>
      <c r="O39" s="1"/>
      <c r="Q39" s="17">
        <v>13</v>
      </c>
      <c r="R39" s="20">
        <v>78.8164772697763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78.8164772697763</v>
      </c>
    </row>
    <row r="40" spans="1:30">
      <c r="A40" s="17">
        <v>14</v>
      </c>
      <c r="B40" s="20">
        <v>-7.8604999473705703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-7.8604999473705703</v>
      </c>
      <c r="O40" s="1"/>
      <c r="Q40" s="17">
        <v>14</v>
      </c>
      <c r="R40" s="20">
        <v>78.873916765784998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78.873916765784998</v>
      </c>
    </row>
    <row r="41" spans="1:30">
      <c r="A41" s="17">
        <v>15</v>
      </c>
      <c r="B41" s="20">
        <v>-7.8553025177288598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-7.8553025177288598</v>
      </c>
      <c r="O41" s="1"/>
      <c r="Q41" s="17">
        <v>15</v>
      </c>
      <c r="R41" s="20">
        <v>78.915019605643096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78.915019605643096</v>
      </c>
    </row>
    <row r="42" spans="1:30">
      <c r="A42" s="17">
        <v>16</v>
      </c>
      <c r="B42" s="20">
        <v>-7.85394405064421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-7.85394405064421</v>
      </c>
      <c r="O42" s="1"/>
      <c r="Q42" s="17">
        <v>16</v>
      </c>
      <c r="R42" s="20">
        <v>79.333991723162399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79.333991723162399</v>
      </c>
    </row>
    <row r="43" spans="1:30">
      <c r="A43" s="17">
        <v>17</v>
      </c>
      <c r="B43" s="20">
        <v>-7.8462940675349397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-7.8462940675349397</v>
      </c>
      <c r="O43" s="1"/>
      <c r="Q43" s="17">
        <v>17</v>
      </c>
      <c r="R43" s="20">
        <v>79.689543860778997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79.689543860778997</v>
      </c>
    </row>
    <row r="44" spans="1:30">
      <c r="A44" s="17">
        <v>18</v>
      </c>
      <c r="B44" s="20">
        <v>-7.8450938724438597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-7.8450938724438597</v>
      </c>
      <c r="O44" s="1"/>
      <c r="Q44" s="17">
        <v>18</v>
      </c>
      <c r="R44" s="20">
        <v>79.760294144704503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79.760294144704503</v>
      </c>
    </row>
    <row r="45" spans="1:30">
      <c r="A45" s="17">
        <v>19</v>
      </c>
      <c r="B45" s="20">
        <v>-7.8415530966643301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-7.8415530966643301</v>
      </c>
      <c r="O45" s="1"/>
      <c r="Q45" s="17">
        <v>19</v>
      </c>
      <c r="R45" s="20">
        <v>80.315265735053202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80.315265735053202</v>
      </c>
    </row>
    <row r="46" spans="1:30">
      <c r="A46" s="17">
        <v>20</v>
      </c>
      <c r="B46" s="20">
        <v>-7.8396101284176902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-7.8396101284176902</v>
      </c>
      <c r="O46" s="1"/>
      <c r="Q46" s="17">
        <v>20</v>
      </c>
      <c r="R46" s="20">
        <v>80.422361344816693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80.422361344816693</v>
      </c>
    </row>
    <row r="47" spans="1:30">
      <c r="A47" s="17">
        <v>21</v>
      </c>
      <c r="B47" s="20">
        <v>-7.8379478253213799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-7.8379478253213799</v>
      </c>
      <c r="O47" s="1"/>
      <c r="Q47" s="17">
        <v>21</v>
      </c>
      <c r="R47" s="20">
        <v>82.038065361554402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82.038065361554402</v>
      </c>
    </row>
    <row r="48" spans="1:30">
      <c r="A48" s="17">
        <v>22</v>
      </c>
      <c r="B48" s="20">
        <v>-7.8344651710744397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-7.8344651710744397</v>
      </c>
      <c r="O48" s="1"/>
      <c r="Q48" s="17">
        <v>22</v>
      </c>
      <c r="R48" s="20">
        <v>82.369730809251806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82.369730809251806</v>
      </c>
    </row>
    <row r="49" spans="1:30">
      <c r="A49" s="17">
        <v>23</v>
      </c>
      <c r="B49" s="20">
        <v>-7.8341786639257203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-7.8341786639257203</v>
      </c>
      <c r="O49" s="1"/>
      <c r="Q49" s="17">
        <v>23</v>
      </c>
      <c r="R49" s="20">
        <v>82.441860453416794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82.441860453416794</v>
      </c>
    </row>
    <row r="50" spans="1:30">
      <c r="A50" s="17">
        <v>24</v>
      </c>
      <c r="B50" s="20">
        <v>-7.8333926824356501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-7.8333926824356501</v>
      </c>
      <c r="O50" s="1"/>
      <c r="Q50" s="17">
        <v>24</v>
      </c>
      <c r="R50" s="20">
        <v>82.4673524809062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82.4673524809062</v>
      </c>
    </row>
    <row r="51" spans="1:30">
      <c r="A51" s="17">
        <v>25</v>
      </c>
      <c r="B51" s="20">
        <v>-7.8327495356577002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-7.8327495356577002</v>
      </c>
      <c r="O51" s="1"/>
      <c r="Q51" s="17">
        <v>25</v>
      </c>
      <c r="R51" s="20">
        <v>82.599128139839806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82.599128139839806</v>
      </c>
    </row>
    <row r="52" spans="1:30">
      <c r="A52" s="17">
        <v>26</v>
      </c>
      <c r="B52" s="20">
        <v>-7.8325479373903297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-7.8325479373903297</v>
      </c>
      <c r="O52" s="1"/>
      <c r="Q52" s="17">
        <v>26</v>
      </c>
      <c r="R52" s="20">
        <v>83.180847742328993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83.180847742328993</v>
      </c>
    </row>
    <row r="53" spans="1:30">
      <c r="A53" s="17">
        <v>27</v>
      </c>
      <c r="B53" s="20">
        <v>-7.8313597717529104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-7.8313597717529104</v>
      </c>
      <c r="O53" s="1"/>
      <c r="Q53" s="17">
        <v>27</v>
      </c>
      <c r="R53" s="20">
        <v>83.236942903898196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83.236942903898196</v>
      </c>
    </row>
    <row r="54" spans="1:30">
      <c r="A54" s="17">
        <v>28</v>
      </c>
      <c r="B54" s="20">
        <v>-7.8309669768388401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-7.8309669768388401</v>
      </c>
      <c r="O54" s="1"/>
      <c r="Q54" s="17">
        <v>28</v>
      </c>
      <c r="R54" s="20">
        <v>83.764826753085998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83.764826753085998</v>
      </c>
    </row>
    <row r="55" spans="1:30">
      <c r="A55" s="17">
        <v>29</v>
      </c>
      <c r="B55" s="20">
        <v>-7.82950384140858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-7.82950384140858</v>
      </c>
      <c r="O55" s="1"/>
      <c r="Q55" s="17">
        <v>29</v>
      </c>
      <c r="R55" s="20">
        <v>84.423393465912795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84.423393465912795</v>
      </c>
    </row>
    <row r="56" spans="1:30">
      <c r="A56" s="17">
        <v>30</v>
      </c>
      <c r="B56" s="20">
        <v>-7.8280249943867899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-7.8280249943867899</v>
      </c>
      <c r="O56" s="1"/>
      <c r="Q56" s="17">
        <v>30</v>
      </c>
      <c r="R56" s="20">
        <v>84.5325019446976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84.5325019446976</v>
      </c>
    </row>
    <row r="57" spans="1:30">
      <c r="A57" s="17">
        <v>31</v>
      </c>
      <c r="B57" s="20">
        <v>-7.8279737717673203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-7.8279737717673203</v>
      </c>
      <c r="O57" s="1"/>
      <c r="Q57" s="17">
        <v>31</v>
      </c>
      <c r="R57" s="20">
        <v>85.032059393862795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85.032059393862795</v>
      </c>
    </row>
    <row r="58" spans="1:30">
      <c r="A58" s="17">
        <v>32</v>
      </c>
      <c r="B58" s="20">
        <v>-7.82497963686746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-7.82497963686746</v>
      </c>
      <c r="O58" s="1"/>
      <c r="Q58" s="17">
        <v>32</v>
      </c>
      <c r="R58" s="20">
        <v>85.695050569379802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85.695050569379802</v>
      </c>
    </row>
    <row r="59" spans="1:30">
      <c r="A59" s="17">
        <v>33</v>
      </c>
      <c r="B59" s="20">
        <v>-7.8248315158849202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-7.8248315158849202</v>
      </c>
      <c r="O59" s="1"/>
      <c r="Q59" s="17">
        <v>33</v>
      </c>
      <c r="R59" s="20">
        <v>85.877644589845602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85.877644589845602</v>
      </c>
    </row>
    <row r="60" spans="1:30">
      <c r="A60" s="17">
        <v>34</v>
      </c>
      <c r="B60" s="20">
        <v>-7.8222343589855097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-7.8222343589855097</v>
      </c>
      <c r="O60" s="1"/>
      <c r="Q60" s="17">
        <v>34</v>
      </c>
      <c r="R60" s="20">
        <v>86.068914691171003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86.068914691171003</v>
      </c>
    </row>
    <row r="61" spans="1:30">
      <c r="A61" s="17">
        <v>35</v>
      </c>
      <c r="B61" s="20">
        <v>-7.8215109689665097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-7.8215109689665097</v>
      </c>
      <c r="O61" s="1"/>
      <c r="Q61" s="17">
        <v>35</v>
      </c>
      <c r="R61" s="20">
        <v>86.116388773342806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86.116388773342806</v>
      </c>
    </row>
    <row r="62" spans="1:30">
      <c r="A62" s="17">
        <v>36</v>
      </c>
      <c r="B62" s="20">
        <v>-7.8212161721759603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-7.8212161721759603</v>
      </c>
      <c r="O62" s="1"/>
      <c r="Q62" s="17">
        <v>36</v>
      </c>
      <c r="R62" s="20">
        <v>86.251001400126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86.251001400126</v>
      </c>
    </row>
    <row r="63" spans="1:30">
      <c r="A63" s="17">
        <v>37</v>
      </c>
      <c r="B63" s="20">
        <v>-7.8199393566579101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-7.8199393566579101</v>
      </c>
      <c r="O63" s="1"/>
      <c r="Q63" s="17">
        <v>37</v>
      </c>
      <c r="R63" s="20">
        <v>86.537868315622106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86.537868315622106</v>
      </c>
    </row>
    <row r="64" spans="1:30">
      <c r="A64" s="17">
        <v>38</v>
      </c>
      <c r="B64" s="20">
        <v>-7.8198015861509296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-7.8198015861509296</v>
      </c>
      <c r="O64" s="1"/>
      <c r="Q64" s="17">
        <v>38</v>
      </c>
      <c r="R64" s="20">
        <v>86.541318224236207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86.541318224236207</v>
      </c>
    </row>
    <row r="65" spans="1:30">
      <c r="A65" s="17">
        <v>39</v>
      </c>
      <c r="B65" s="20">
        <v>-7.8197635143991402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-7.8197635143991402</v>
      </c>
      <c r="O65" s="1"/>
      <c r="Q65" s="17">
        <v>39</v>
      </c>
      <c r="R65" s="20">
        <v>86.774887856139003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86.774887856139003</v>
      </c>
    </row>
    <row r="66" spans="1:30">
      <c r="A66" s="17">
        <v>40</v>
      </c>
      <c r="B66" s="20">
        <v>-7.8194537460360403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-7.8194537460360403</v>
      </c>
      <c r="O66" s="1"/>
      <c r="Q66" s="17">
        <v>40</v>
      </c>
      <c r="R66" s="20">
        <v>87.227287912319397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87.227287912319397</v>
      </c>
    </row>
    <row r="67" spans="1:30">
      <c r="A67" s="17">
        <v>41</v>
      </c>
      <c r="B67" s="20">
        <v>-7.81859277826279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-7.81859277826279</v>
      </c>
      <c r="O67" s="1"/>
      <c r="Q67" s="17">
        <v>41</v>
      </c>
      <c r="R67" s="20">
        <v>87.366297758739705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87.366297758739705</v>
      </c>
    </row>
    <row r="68" spans="1:30">
      <c r="A68" s="17">
        <v>42</v>
      </c>
      <c r="B68" s="20">
        <v>-7.8178128823791297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-7.8178128823791297</v>
      </c>
      <c r="O68" s="1"/>
      <c r="Q68" s="17">
        <v>42</v>
      </c>
      <c r="R68" s="20">
        <v>88.909951375728198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88.909951375728198</v>
      </c>
    </row>
    <row r="69" spans="1:30">
      <c r="A69" s="17">
        <v>43</v>
      </c>
      <c r="B69" s="20">
        <v>-7.8172828770767202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-7.8172828770767202</v>
      </c>
      <c r="O69" s="1"/>
      <c r="Q69" s="17">
        <v>43</v>
      </c>
      <c r="R69" s="20">
        <v>89.459967498093505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89.459967498093505</v>
      </c>
    </row>
    <row r="70" spans="1:30">
      <c r="A70" s="17">
        <v>44</v>
      </c>
      <c r="B70" s="20">
        <v>-7.81712609322918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-7.81712609322918</v>
      </c>
      <c r="O70" s="1"/>
      <c r="Q70" s="17">
        <v>44</v>
      </c>
      <c r="R70" s="20">
        <v>89.488518253990307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89.488518253990307</v>
      </c>
    </row>
    <row r="71" spans="1:30">
      <c r="A71" s="17">
        <v>45</v>
      </c>
      <c r="B71" s="20">
        <v>-7.8162862222563296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-7.8162862222563296</v>
      </c>
      <c r="O71" s="1"/>
      <c r="Q71" s="17">
        <v>45</v>
      </c>
      <c r="R71" s="20">
        <v>89.8557125290382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89.8557125290382</v>
      </c>
    </row>
    <row r="72" spans="1:30">
      <c r="A72" s="17">
        <v>46</v>
      </c>
      <c r="B72" s="20">
        <v>-7.8159324125239502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-7.8159324125239502</v>
      </c>
      <c r="O72" s="1"/>
      <c r="Q72" s="17">
        <v>46</v>
      </c>
      <c r="R72" s="20">
        <v>89.950682947557894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89.950682947557894</v>
      </c>
    </row>
    <row r="73" spans="1:30">
      <c r="A73" s="17">
        <v>47</v>
      </c>
      <c r="B73" s="20">
        <v>-7.8136855791071396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-7.8136855791071396</v>
      </c>
      <c r="O73" s="1"/>
      <c r="Q73" s="17">
        <v>47</v>
      </c>
      <c r="R73" s="20">
        <v>90.006985457515398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90.006985457515398</v>
      </c>
    </row>
    <row r="74" spans="1:30">
      <c r="A74" s="17">
        <v>48</v>
      </c>
      <c r="B74" s="20">
        <v>-7.8129859629913003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-7.8129859629913003</v>
      </c>
      <c r="O74" s="1"/>
      <c r="Q74" s="17">
        <v>48</v>
      </c>
      <c r="R74" s="20">
        <v>90.162702252685094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90.162702252685094</v>
      </c>
    </row>
    <row r="75" spans="1:30">
      <c r="A75" s="17">
        <v>49</v>
      </c>
      <c r="B75" s="20">
        <v>-7.8110853568627698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-7.8110853568627698</v>
      </c>
      <c r="O75" s="1"/>
      <c r="Q75" s="17">
        <v>49</v>
      </c>
      <c r="R75" s="20">
        <v>90.277584623530501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90.277584623530501</v>
      </c>
    </row>
    <row r="76" spans="1:30">
      <c r="A76" s="17">
        <v>50</v>
      </c>
      <c r="B76" s="20">
        <v>-7.8105189398342398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-7.8105189398342398</v>
      </c>
      <c r="O76" s="1"/>
      <c r="Q76" s="17">
        <v>50</v>
      </c>
      <c r="R76" s="20">
        <v>90.859535909906597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90.859535909906597</v>
      </c>
    </row>
    <row r="77" spans="1:30">
      <c r="A77" s="17">
        <v>51</v>
      </c>
      <c r="B77" s="20">
        <v>-7.8103657344646598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-7.8103657344646598</v>
      </c>
      <c r="O77" s="1"/>
      <c r="Q77" s="17">
        <v>51</v>
      </c>
      <c r="R77" s="20">
        <v>91.317983149176101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91.317983149176101</v>
      </c>
    </row>
    <row r="78" spans="1:30">
      <c r="A78" s="17">
        <v>52</v>
      </c>
      <c r="B78" s="20">
        <v>-7.81035837221508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-7.81035837221508</v>
      </c>
      <c r="O78" s="1"/>
      <c r="Q78" s="17">
        <v>52</v>
      </c>
      <c r="R78" s="20">
        <v>91.350464489464798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91.350464489464798</v>
      </c>
    </row>
    <row r="79" spans="1:30">
      <c r="A79" s="17">
        <v>53</v>
      </c>
      <c r="B79" s="20">
        <v>-7.8102856855341303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-7.8102856855341303</v>
      </c>
      <c r="O79" s="1"/>
      <c r="Q79" s="17">
        <v>53</v>
      </c>
      <c r="R79" s="20">
        <v>91.709316360035999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91.709316360035999</v>
      </c>
    </row>
    <row r="80" spans="1:30">
      <c r="A80" s="17">
        <v>54</v>
      </c>
      <c r="B80" s="20">
        <v>-7.8101302646668103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-7.8101302646668103</v>
      </c>
      <c r="O80" s="1"/>
      <c r="Q80" s="17">
        <v>54</v>
      </c>
      <c r="R80" s="20">
        <v>91.821655614824905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91.821655614824905</v>
      </c>
    </row>
    <row r="81" spans="1:30">
      <c r="A81" s="17">
        <v>55</v>
      </c>
      <c r="B81" s="20">
        <v>-7.8093695265570702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-7.8093695265570702</v>
      </c>
      <c r="O81" s="1"/>
      <c r="Q81" s="17">
        <v>55</v>
      </c>
      <c r="R81" s="20">
        <v>91.8968910970938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91.8968910970938</v>
      </c>
    </row>
    <row r="82" spans="1:30">
      <c r="A82" s="17">
        <v>56</v>
      </c>
      <c r="B82" s="20">
        <v>-7.8090270960252397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-7.8090270960252397</v>
      </c>
      <c r="O82" s="1"/>
      <c r="Q82" s="17">
        <v>56</v>
      </c>
      <c r="R82" s="20">
        <v>92.489718077768501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92.489718077768501</v>
      </c>
    </row>
    <row r="83" spans="1:30">
      <c r="A83" s="17">
        <v>57</v>
      </c>
      <c r="B83" s="20">
        <v>-7.8087707348394604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-7.8087707348394604</v>
      </c>
      <c r="Q83" s="17">
        <v>57</v>
      </c>
      <c r="R83" s="20">
        <v>93.674405866426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93.674405866426</v>
      </c>
    </row>
    <row r="84" spans="1:30">
      <c r="A84" s="17">
        <v>58</v>
      </c>
      <c r="B84" s="20">
        <v>-7.8074295294879796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-7.8074295294879796</v>
      </c>
      <c r="Q84" s="17">
        <v>58</v>
      </c>
      <c r="R84" s="20">
        <v>94.020045293580395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94.020045293580395</v>
      </c>
    </row>
    <row r="85" spans="1:30">
      <c r="A85" s="17">
        <v>59</v>
      </c>
      <c r="B85" s="20">
        <v>-7.8066931803247002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-7.8066931803247002</v>
      </c>
      <c r="Q85" s="17">
        <v>59</v>
      </c>
      <c r="R85" s="20">
        <v>94.846797917767901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94.846797917767901</v>
      </c>
    </row>
    <row r="86" spans="1:30">
      <c r="A86" s="17">
        <v>60</v>
      </c>
      <c r="B86" s="20">
        <v>-7.8061295298457098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-7.8061295298457098</v>
      </c>
      <c r="Q86" s="17">
        <v>60</v>
      </c>
      <c r="R86" s="20">
        <v>95.342599977172696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95.342599977172696</v>
      </c>
    </row>
    <row r="87" spans="1:30">
      <c r="A87" s="17">
        <v>61</v>
      </c>
      <c r="B87" s="20">
        <v>-7.8052293283897196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-7.8052293283897196</v>
      </c>
      <c r="Q87" s="17">
        <v>61</v>
      </c>
      <c r="R87" s="20">
        <v>95.603389720789494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95.603389720789494</v>
      </c>
    </row>
    <row r="88" spans="1:30">
      <c r="A88" s="17">
        <v>62</v>
      </c>
      <c r="B88" s="20">
        <v>-7.8048603017615603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-7.8048603017615603</v>
      </c>
      <c r="Q88" s="17">
        <v>62</v>
      </c>
      <c r="R88" s="20">
        <v>96.272063511364294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96.272063511364294</v>
      </c>
    </row>
    <row r="89" spans="1:30">
      <c r="A89" s="17">
        <v>63</v>
      </c>
      <c r="B89" s="20">
        <v>-7.8046998668181899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-7.8046998668181899</v>
      </c>
      <c r="Q89" s="17">
        <v>63</v>
      </c>
      <c r="R89" s="20">
        <v>97.0871419150658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97.0871419150658</v>
      </c>
    </row>
    <row r="90" spans="1:30">
      <c r="A90" s="17">
        <v>64</v>
      </c>
      <c r="B90" s="20">
        <v>-7.8042748297714102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-7.8042748297714102</v>
      </c>
      <c r="Q90" s="17">
        <v>64</v>
      </c>
      <c r="R90" s="20">
        <v>97.120928700313101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97.120928700313101</v>
      </c>
    </row>
    <row r="91" spans="1:30">
      <c r="A91" s="17">
        <v>65</v>
      </c>
      <c r="B91" s="20">
        <v>-7.80376112618662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-7.80376112618662</v>
      </c>
      <c r="Q91" s="17">
        <v>65</v>
      </c>
      <c r="R91" s="20">
        <v>97.683704855187898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97.683704855187898</v>
      </c>
    </row>
    <row r="92" spans="1:30">
      <c r="A92" s="17">
        <v>66</v>
      </c>
      <c r="B92" s="20">
        <v>-7.8026107587142297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-7.8026107587142297</v>
      </c>
      <c r="Q92" s="17">
        <v>66</v>
      </c>
      <c r="R92" s="20">
        <v>98.430513329567006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98.430513329567006</v>
      </c>
    </row>
    <row r="93" spans="1:30">
      <c r="A93" s="17">
        <v>67</v>
      </c>
      <c r="B93" s="20">
        <v>-7.8022383191672899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-7.8022383191672899</v>
      </c>
      <c r="Q93" s="17">
        <v>67</v>
      </c>
      <c r="R93" s="20">
        <v>98.444639743673093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98.444639743673093</v>
      </c>
    </row>
    <row r="94" spans="1:30">
      <c r="A94" s="17">
        <v>68</v>
      </c>
      <c r="B94" s="20">
        <v>-7.8014241080565396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-7.8014241080565396</v>
      </c>
      <c r="Q94" s="17">
        <v>68</v>
      </c>
      <c r="R94" s="20">
        <v>98.560827763236503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98.560827763236503</v>
      </c>
    </row>
    <row r="95" spans="1:30">
      <c r="A95" s="17">
        <v>69</v>
      </c>
      <c r="B95" s="20">
        <v>-7.80130898365279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-7.80130898365279</v>
      </c>
      <c r="Q95" s="17">
        <v>69</v>
      </c>
      <c r="R95" s="20">
        <v>98.691669003250794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98.691669003250794</v>
      </c>
    </row>
    <row r="96" spans="1:30">
      <c r="A96" s="17">
        <v>70</v>
      </c>
      <c r="B96" s="20">
        <v>-7.8010540801131203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-7.8010540801131203</v>
      </c>
      <c r="Q96" s="17">
        <v>70</v>
      </c>
      <c r="R96" s="20">
        <v>99.120739250647702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99.120739250647702</v>
      </c>
    </row>
    <row r="97" spans="1:30">
      <c r="A97" s="17">
        <v>71</v>
      </c>
      <c r="B97" s="20">
        <v>-7.8006277131278603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-7.8006277131278603</v>
      </c>
      <c r="Q97" s="17">
        <v>71</v>
      </c>
      <c r="R97" s="20">
        <v>99.216537936927395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99.216537936927395</v>
      </c>
    </row>
    <row r="98" spans="1:30">
      <c r="A98" s="17">
        <v>72</v>
      </c>
      <c r="B98" s="20">
        <v>-7.8002998019820904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-7.8002998019820904</v>
      </c>
      <c r="Q98" s="17">
        <v>72</v>
      </c>
      <c r="R98" s="20">
        <v>99.482897249139896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99.482897249139896</v>
      </c>
    </row>
    <row r="99" spans="1:30">
      <c r="A99" s="17">
        <v>73</v>
      </c>
      <c r="B99" s="20">
        <v>-7.8002742125667304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-7.8002742125667304</v>
      </c>
      <c r="Q99" s="17">
        <v>73</v>
      </c>
      <c r="R99" s="20">
        <v>99.484665673957295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99.484665673957295</v>
      </c>
    </row>
    <row r="100" spans="1:30">
      <c r="A100" s="17">
        <v>74</v>
      </c>
      <c r="B100" s="20">
        <v>-7.7998837942592401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-7.7998837942592401</v>
      </c>
      <c r="Q100" s="17">
        <v>74</v>
      </c>
      <c r="R100" s="20">
        <v>99.867113807206493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99.867113807206493</v>
      </c>
    </row>
    <row r="101" spans="1:30">
      <c r="A101" s="17">
        <v>75</v>
      </c>
      <c r="B101" s="20">
        <v>-7.7981966712209401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-7.7981966712209401</v>
      </c>
      <c r="Q101" s="17">
        <v>75</v>
      </c>
      <c r="R101" s="20">
        <v>101.008485947016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101.008485947016</v>
      </c>
    </row>
    <row r="102" spans="1:30">
      <c r="A102" s="17">
        <v>76</v>
      </c>
      <c r="B102" s="20">
        <v>-7.7952104253252497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-7.7952104253252497</v>
      </c>
      <c r="Q102" s="17">
        <v>76</v>
      </c>
      <c r="R102" s="20">
        <v>102.31072883063401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102.31072883063401</v>
      </c>
    </row>
    <row r="103" spans="1:30">
      <c r="A103" s="17">
        <v>77</v>
      </c>
      <c r="B103" s="20">
        <v>-7.7951894879700703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-7.7951894879700703</v>
      </c>
      <c r="Q103" s="17">
        <v>77</v>
      </c>
      <c r="R103" s="20">
        <v>102.62436931160499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102.62436931160499</v>
      </c>
    </row>
    <row r="104" spans="1:30">
      <c r="A104" s="17">
        <v>78</v>
      </c>
      <c r="B104" s="20">
        <v>-7.7951889348920602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-7.7951889348920602</v>
      </c>
      <c r="Q104" s="17">
        <v>78</v>
      </c>
      <c r="R104" s="20">
        <v>102.76131448881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102.76131448881</v>
      </c>
    </row>
    <row r="105" spans="1:30">
      <c r="A105" s="17">
        <v>79</v>
      </c>
      <c r="B105" s="20">
        <v>-7.7943811600624997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-7.7943811600624997</v>
      </c>
      <c r="Q105" s="17">
        <v>79</v>
      </c>
      <c r="R105" s="20">
        <v>103.42336780910701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103.42336780910701</v>
      </c>
    </row>
    <row r="106" spans="1:30">
      <c r="A106" s="17">
        <v>80</v>
      </c>
      <c r="B106" s="20">
        <v>-7.7942585820868997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-7.7942585820868997</v>
      </c>
      <c r="Q106" s="17">
        <v>80</v>
      </c>
      <c r="R106" s="20">
        <v>103.79738909897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103.79738909897</v>
      </c>
    </row>
    <row r="107" spans="1:30">
      <c r="A107" s="17">
        <v>81</v>
      </c>
      <c r="B107" s="20">
        <v>-7.7932227977086503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-7.7932227977086503</v>
      </c>
      <c r="Q107" s="17">
        <v>81</v>
      </c>
      <c r="R107" s="20">
        <v>103.87379982809399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103.87379982809399</v>
      </c>
    </row>
    <row r="108" spans="1:30">
      <c r="A108" s="17">
        <v>82</v>
      </c>
      <c r="B108" s="20">
        <v>-7.7924313575114699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-7.7924313575114699</v>
      </c>
      <c r="Q108" s="17">
        <v>82</v>
      </c>
      <c r="R108" s="20">
        <v>104.710350095706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104.710350095706</v>
      </c>
    </row>
    <row r="109" spans="1:30">
      <c r="A109" s="17">
        <v>83</v>
      </c>
      <c r="B109" s="20">
        <v>-7.7919201430225602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-7.7919201430225602</v>
      </c>
      <c r="Q109" s="17">
        <v>83</v>
      </c>
      <c r="R109" s="20">
        <v>105.086736008781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105.086736008781</v>
      </c>
    </row>
    <row r="110" spans="1:30">
      <c r="A110" s="17">
        <v>84</v>
      </c>
      <c r="B110" s="20">
        <v>-7.7915523422910899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-7.7915523422910899</v>
      </c>
      <c r="Q110" s="17">
        <v>84</v>
      </c>
      <c r="R110" s="20">
        <v>105.215179144206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105.215179144206</v>
      </c>
    </row>
    <row r="111" spans="1:30">
      <c r="A111" s="17">
        <v>85</v>
      </c>
      <c r="B111" s="20">
        <v>-7.7911103833873998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-7.7911103833873998</v>
      </c>
      <c r="Q111" s="17">
        <v>85</v>
      </c>
      <c r="R111" s="20">
        <v>105.413563846625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105.413563846625</v>
      </c>
    </row>
    <row r="112" spans="1:30">
      <c r="A112" s="17">
        <v>86</v>
      </c>
      <c r="B112" s="20">
        <v>-7.79109687377328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-7.79109687377328</v>
      </c>
      <c r="Q112" s="17">
        <v>86</v>
      </c>
      <c r="R112" s="20">
        <v>106.728839773365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106.728839773365</v>
      </c>
    </row>
    <row r="113" spans="1:30">
      <c r="A113" s="17">
        <v>87</v>
      </c>
      <c r="B113" s="20">
        <v>-7.7910777236967403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-7.7910777236967403</v>
      </c>
      <c r="Q113" s="17">
        <v>87</v>
      </c>
      <c r="R113" s="20">
        <v>107.005678936907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107.005678936907</v>
      </c>
    </row>
    <row r="114" spans="1:30">
      <c r="A114" s="17">
        <v>88</v>
      </c>
      <c r="B114" s="20">
        <v>-7.7906529835483704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-7.7906529835483704</v>
      </c>
      <c r="Q114" s="17">
        <v>88</v>
      </c>
      <c r="R114" s="20">
        <v>107.030257991944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107.030257991944</v>
      </c>
    </row>
    <row r="115" spans="1:30">
      <c r="A115" s="17">
        <v>89</v>
      </c>
      <c r="B115" s="20">
        <v>-7.79027005886081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-7.79027005886081</v>
      </c>
      <c r="Q115" s="17">
        <v>89</v>
      </c>
      <c r="R115" s="20">
        <v>107.26901191335401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107.26901191335401</v>
      </c>
    </row>
    <row r="116" spans="1:30">
      <c r="A116" s="17">
        <v>90</v>
      </c>
      <c r="B116" s="20">
        <v>-7.7901732147134597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-7.7901732147134597</v>
      </c>
      <c r="Q116" s="17">
        <v>90</v>
      </c>
      <c r="R116" s="20">
        <v>107.94166351112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107.94166351112</v>
      </c>
    </row>
    <row r="117" spans="1:30">
      <c r="A117" s="17">
        <v>91</v>
      </c>
      <c r="B117" s="20">
        <v>-7.7900849702037496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-7.7900849702037496</v>
      </c>
      <c r="Q117" s="17">
        <v>91</v>
      </c>
      <c r="R117" s="20">
        <v>107.956137949016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107.956137949016</v>
      </c>
    </row>
    <row r="118" spans="1:30">
      <c r="A118" s="17">
        <v>92</v>
      </c>
      <c r="B118" s="20">
        <v>-7.7900592312800896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-7.7900592312800896</v>
      </c>
      <c r="Q118" s="17">
        <v>92</v>
      </c>
      <c r="R118" s="20">
        <v>108.167298244999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108.167298244999</v>
      </c>
    </row>
    <row r="119" spans="1:30">
      <c r="A119" s="17">
        <v>93</v>
      </c>
      <c r="B119" s="20">
        <v>-7.7899398736661398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-7.7899398736661398</v>
      </c>
      <c r="Q119" s="17">
        <v>93</v>
      </c>
      <c r="R119" s="20">
        <v>108.819587076031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108.819587076031</v>
      </c>
    </row>
    <row r="120" spans="1:30">
      <c r="A120" s="17">
        <v>94</v>
      </c>
      <c r="B120" s="20">
        <v>-7.7893081185029001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-7.7893081185029001</v>
      </c>
      <c r="Q120" s="17">
        <v>94</v>
      </c>
      <c r="R120" s="20">
        <v>108.868982024456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108.868982024456</v>
      </c>
    </row>
    <row r="121" spans="1:30">
      <c r="A121" s="17">
        <v>95</v>
      </c>
      <c r="B121" s="20">
        <v>-7.7885349828652704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-7.7885349828652704</v>
      </c>
      <c r="Q121" s="17">
        <v>95</v>
      </c>
      <c r="R121" s="20">
        <v>109.545202359435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109.545202359435</v>
      </c>
    </row>
    <row r="122" spans="1:30">
      <c r="A122" s="17">
        <v>96</v>
      </c>
      <c r="B122" s="20">
        <v>-7.7883977626108898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-7.7883977626108898</v>
      </c>
      <c r="Q122" s="17">
        <v>96</v>
      </c>
      <c r="R122" s="20">
        <v>110.43603335991099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110.43603335991099</v>
      </c>
    </row>
    <row r="123" spans="1:30">
      <c r="A123" s="17">
        <v>97</v>
      </c>
      <c r="B123" s="20">
        <v>-7.7882506590895302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-7.7882506590895302</v>
      </c>
      <c r="Q123" s="17">
        <v>97</v>
      </c>
      <c r="R123" s="20">
        <v>113.196806058314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113.196806058314</v>
      </c>
    </row>
    <row r="124" spans="1:30">
      <c r="A124" s="17">
        <v>98</v>
      </c>
      <c r="B124" s="20">
        <v>-7.7862355605766496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-7.7862355605766496</v>
      </c>
      <c r="Q124" s="17">
        <v>98</v>
      </c>
      <c r="R124" s="20">
        <v>116.90112375806901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116.90112375806901</v>
      </c>
    </row>
    <row r="125" spans="1:30">
      <c r="A125" s="17">
        <v>99</v>
      </c>
      <c r="B125" s="20">
        <v>-7.78450476942729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-7.78450476942729</v>
      </c>
      <c r="Q125" s="17">
        <v>99</v>
      </c>
      <c r="R125" s="20">
        <v>118.30764504500399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118.30764504500399</v>
      </c>
    </row>
    <row r="126" spans="1:30">
      <c r="A126" s="17">
        <v>100</v>
      </c>
      <c r="B126" s="20">
        <v>-7.7842972935118997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-7.7842972935118997</v>
      </c>
      <c r="Q126" s="17">
        <v>100</v>
      </c>
      <c r="R126" s="20">
        <v>119.606741707252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119.606741707252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94FE7-8B55-4CB1-8641-B6175B8D5485}">
  <sheetPr>
    <tabColor indexed="43"/>
    <pageSetUpPr fitToPage="1"/>
  </sheetPr>
  <dimension ref="A1:AD16363"/>
  <sheetViews>
    <sheetView zoomScale="85" zoomScaleNormal="85" zoomScalePageLayoutView="80" workbookViewId="0">
      <selection activeCell="R26" sqref="R26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265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8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-21.882816435024701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-21.882816435024701</v>
      </c>
      <c r="O26" s="1"/>
      <c r="Q26" s="17">
        <v>0</v>
      </c>
      <c r="R26" s="20">
        <v>88.074966607120004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88.074966607120004</v>
      </c>
    </row>
    <row r="27" spans="1:30">
      <c r="A27" s="17">
        <v>1</v>
      </c>
      <c r="B27" s="20">
        <v>-7.6527375239684599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-7.6527375239684599</v>
      </c>
      <c r="O27" s="1"/>
      <c r="Q27" s="17">
        <v>1</v>
      </c>
      <c r="R27" s="20">
        <v>92.501351544393003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92.501351544393003</v>
      </c>
    </row>
    <row r="28" spans="1:30">
      <c r="A28" s="17">
        <v>2</v>
      </c>
      <c r="B28" s="20">
        <v>-5.8318396345343899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-5.8318396345343899</v>
      </c>
      <c r="O28" s="1"/>
      <c r="Q28" s="17">
        <v>2</v>
      </c>
      <c r="R28" s="20">
        <v>92.589010825315697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92.589010825315697</v>
      </c>
    </row>
    <row r="29" spans="1:30">
      <c r="A29" s="17">
        <v>3</v>
      </c>
      <c r="B29" s="20">
        <v>-5.6771534548731104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-5.6771534548731104</v>
      </c>
      <c r="O29" s="1"/>
      <c r="Q29" s="17">
        <v>3</v>
      </c>
      <c r="R29" s="20">
        <v>92.919368392044504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92.919368392044504</v>
      </c>
    </row>
    <row r="30" spans="1:30">
      <c r="A30" s="17">
        <v>4</v>
      </c>
      <c r="B30" s="20">
        <v>-5.3891507006200197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-5.3891507006200197</v>
      </c>
      <c r="O30" s="1"/>
      <c r="Q30" s="17">
        <v>4</v>
      </c>
      <c r="R30" s="20">
        <v>93.858173847910606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93.858173847910606</v>
      </c>
    </row>
    <row r="31" spans="1:30">
      <c r="A31" s="17">
        <v>5</v>
      </c>
      <c r="B31" s="20">
        <v>-5.1117679680144699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-5.1117679680144699</v>
      </c>
      <c r="O31" s="1"/>
      <c r="Q31" s="17">
        <v>5</v>
      </c>
      <c r="R31" s="20">
        <v>94.294830336473197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94.294830336473197</v>
      </c>
    </row>
    <row r="32" spans="1:30">
      <c r="A32" s="17">
        <v>6</v>
      </c>
      <c r="B32" s="20">
        <v>-4.3164985949124404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-4.3164985949124404</v>
      </c>
      <c r="O32" s="1"/>
      <c r="Q32" s="17">
        <v>6</v>
      </c>
      <c r="R32" s="20">
        <v>94.447766662064694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94.447766662064694</v>
      </c>
    </row>
    <row r="33" spans="1:30">
      <c r="A33" s="17">
        <v>7</v>
      </c>
      <c r="B33" s="20">
        <v>-3.3446199257047402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-3.3446199257047402</v>
      </c>
      <c r="O33" s="1"/>
      <c r="Q33" s="17">
        <v>7</v>
      </c>
      <c r="R33" s="20">
        <v>94.954109056128104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94.954109056128104</v>
      </c>
    </row>
    <row r="34" spans="1:30">
      <c r="A34" s="17">
        <v>8</v>
      </c>
      <c r="B34" s="20">
        <v>-3.0748309260160398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-3.0748309260160398</v>
      </c>
      <c r="O34" s="1"/>
      <c r="Q34" s="17">
        <v>8</v>
      </c>
      <c r="R34" s="20">
        <v>95.152467839523098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95.152467839523098</v>
      </c>
    </row>
    <row r="35" spans="1:30">
      <c r="A35" s="17">
        <v>9</v>
      </c>
      <c r="B35" s="20">
        <v>-3.0085653392236398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-3.0085653392236398</v>
      </c>
      <c r="O35" s="1"/>
      <c r="Q35" s="17">
        <v>9</v>
      </c>
      <c r="R35" s="20">
        <v>95.563221841400903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95.563221841400903</v>
      </c>
    </row>
    <row r="36" spans="1:30">
      <c r="A36" s="17">
        <v>10</v>
      </c>
      <c r="B36" s="20">
        <v>-2.5518884065176302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-2.5518884065176302</v>
      </c>
      <c r="O36" s="1"/>
      <c r="Q36" s="17">
        <v>10</v>
      </c>
      <c r="R36" s="20">
        <v>95.590048539466807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95.590048539466807</v>
      </c>
    </row>
    <row r="37" spans="1:30">
      <c r="A37" s="17">
        <v>11</v>
      </c>
      <c r="B37" s="20">
        <v>-2.2430918502266799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-2.2430918502266799</v>
      </c>
      <c r="O37" s="1"/>
      <c r="Q37" s="17">
        <v>11</v>
      </c>
      <c r="R37" s="20">
        <v>96.089375366932103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96.089375366932103</v>
      </c>
    </row>
    <row r="38" spans="1:30">
      <c r="A38" s="17">
        <v>12</v>
      </c>
      <c r="B38" s="20">
        <v>-2.2023516303765098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-2.2023516303765098</v>
      </c>
      <c r="O38" s="1"/>
      <c r="Q38" s="17">
        <v>12</v>
      </c>
      <c r="R38" s="20">
        <v>96.311208136660099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96.311208136660099</v>
      </c>
    </row>
    <row r="39" spans="1:30">
      <c r="A39" s="17">
        <v>13</v>
      </c>
      <c r="B39" s="20">
        <v>-2.1774256360194801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-2.1774256360194801</v>
      </c>
      <c r="O39" s="1"/>
      <c r="Q39" s="17">
        <v>13</v>
      </c>
      <c r="R39" s="20">
        <v>96.351672895600203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96.351672895600203</v>
      </c>
    </row>
    <row r="40" spans="1:30">
      <c r="A40" s="17">
        <v>14</v>
      </c>
      <c r="B40" s="20">
        <v>-1.5947185347396999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-1.5947185347396999</v>
      </c>
      <c r="O40" s="1"/>
      <c r="Q40" s="17">
        <v>14</v>
      </c>
      <c r="R40" s="20">
        <v>96.353089871346697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96.353089871346697</v>
      </c>
    </row>
    <row r="41" spans="1:30">
      <c r="A41" s="17">
        <v>15</v>
      </c>
      <c r="B41" s="20">
        <v>-1.5769820962585499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-1.5769820962585499</v>
      </c>
      <c r="O41" s="1"/>
      <c r="Q41" s="17">
        <v>15</v>
      </c>
      <c r="R41" s="20">
        <v>96.592025529765706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96.592025529765706</v>
      </c>
    </row>
    <row r="42" spans="1:30">
      <c r="A42" s="17">
        <v>16</v>
      </c>
      <c r="B42" s="20">
        <v>-1.46901027293838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-1.46901027293838</v>
      </c>
      <c r="O42" s="1"/>
      <c r="Q42" s="17">
        <v>16</v>
      </c>
      <c r="R42" s="20">
        <v>96.861513882599994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96.861513882599994</v>
      </c>
    </row>
    <row r="43" spans="1:30">
      <c r="A43" s="17">
        <v>17</v>
      </c>
      <c r="B43" s="20">
        <v>-1.4223491128577599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-1.4223491128577599</v>
      </c>
      <c r="O43" s="1"/>
      <c r="Q43" s="17">
        <v>17</v>
      </c>
      <c r="R43" s="20">
        <v>97.197988024691597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97.197988024691597</v>
      </c>
    </row>
    <row r="44" spans="1:30">
      <c r="A44" s="17">
        <v>18</v>
      </c>
      <c r="B44" s="20">
        <v>-1.1974246172271199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-1.1974246172271199</v>
      </c>
      <c r="O44" s="1"/>
      <c r="Q44" s="17">
        <v>18</v>
      </c>
      <c r="R44" s="20">
        <v>97.257596524229598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97.257596524229598</v>
      </c>
    </row>
    <row r="45" spans="1:30">
      <c r="A45" s="17">
        <v>19</v>
      </c>
      <c r="B45" s="20">
        <v>-1.17401957944317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-1.17401957944317</v>
      </c>
      <c r="O45" s="1"/>
      <c r="Q45" s="17">
        <v>19</v>
      </c>
      <c r="R45" s="20">
        <v>97.488168324244896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97.488168324244896</v>
      </c>
    </row>
    <row r="46" spans="1:30">
      <c r="A46" s="17">
        <v>20</v>
      </c>
      <c r="B46" s="20">
        <v>-1.02757415778079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-1.02757415778079</v>
      </c>
      <c r="O46" s="1"/>
      <c r="Q46" s="17">
        <v>20</v>
      </c>
      <c r="R46" s="20">
        <v>97.743674599806099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97.743674599806099</v>
      </c>
    </row>
    <row r="47" spans="1:30">
      <c r="A47" s="17">
        <v>21</v>
      </c>
      <c r="B47" s="20">
        <v>-0.85713576137798397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-0.85713576137798397</v>
      </c>
      <c r="O47" s="1"/>
      <c r="Q47" s="17">
        <v>21</v>
      </c>
      <c r="R47" s="20">
        <v>97.746852016633795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97.746852016633795</v>
      </c>
    </row>
    <row r="48" spans="1:30">
      <c r="A48" s="17">
        <v>22</v>
      </c>
      <c r="B48" s="20">
        <v>-0.693027416821829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-0.693027416821829</v>
      </c>
      <c r="O48" s="1"/>
      <c r="Q48" s="17">
        <v>22</v>
      </c>
      <c r="R48" s="20">
        <v>97.868752258872505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97.868752258872505</v>
      </c>
    </row>
    <row r="49" spans="1:30">
      <c r="A49" s="17">
        <v>23</v>
      </c>
      <c r="B49" s="20">
        <v>-0.62195007817470505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-0.62195007817470505</v>
      </c>
      <c r="O49" s="1"/>
      <c r="Q49" s="17">
        <v>23</v>
      </c>
      <c r="R49" s="20">
        <v>98.175830801785807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98.175830801785807</v>
      </c>
    </row>
    <row r="50" spans="1:30">
      <c r="A50" s="17">
        <v>24</v>
      </c>
      <c r="B50" s="20">
        <v>-0.57426221008601197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-0.57426221008601197</v>
      </c>
      <c r="O50" s="1"/>
      <c r="Q50" s="17">
        <v>24</v>
      </c>
      <c r="R50" s="20">
        <v>98.179921039210498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98.179921039210498</v>
      </c>
    </row>
    <row r="51" spans="1:30">
      <c r="A51" s="17">
        <v>25</v>
      </c>
      <c r="B51" s="20">
        <v>-0.50274099055296595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-0.50274099055296595</v>
      </c>
      <c r="O51" s="1"/>
      <c r="Q51" s="17">
        <v>25</v>
      </c>
      <c r="R51" s="20">
        <v>98.189828958254395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98.189828958254395</v>
      </c>
    </row>
    <row r="52" spans="1:30">
      <c r="A52" s="17">
        <v>26</v>
      </c>
      <c r="B52" s="20">
        <v>-0.265597273642451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-0.265597273642451</v>
      </c>
      <c r="O52" s="1"/>
      <c r="Q52" s="17">
        <v>26</v>
      </c>
      <c r="R52" s="20">
        <v>98.464808866192698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98.464808866192698</v>
      </c>
    </row>
    <row r="53" spans="1:30">
      <c r="A53" s="17">
        <v>27</v>
      </c>
      <c r="B53" s="20">
        <v>-0.215970262692258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-0.215970262692258</v>
      </c>
      <c r="O53" s="1"/>
      <c r="Q53" s="17">
        <v>27</v>
      </c>
      <c r="R53" s="20">
        <v>98.703488067485694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98.703488067485694</v>
      </c>
    </row>
    <row r="54" spans="1:30">
      <c r="A54" s="17">
        <v>28</v>
      </c>
      <c r="B54" s="20">
        <v>-0.17359620512645699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-0.17359620512645699</v>
      </c>
      <c r="O54" s="1"/>
      <c r="Q54" s="17">
        <v>28</v>
      </c>
      <c r="R54" s="20">
        <v>98.716271801835404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98.716271801835404</v>
      </c>
    </row>
    <row r="55" spans="1:30">
      <c r="A55" s="17">
        <v>29</v>
      </c>
      <c r="B55" s="20">
        <v>0.198359151044885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0.198359151044885</v>
      </c>
      <c r="O55" s="1"/>
      <c r="Q55" s="17">
        <v>29</v>
      </c>
      <c r="R55" s="20">
        <v>98.792520920518797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98.792520920518797</v>
      </c>
    </row>
    <row r="56" spans="1:30">
      <c r="A56" s="17">
        <v>30</v>
      </c>
      <c r="B56" s="20">
        <v>0.25422298667635501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0.25422298667635501</v>
      </c>
      <c r="O56" s="1"/>
      <c r="Q56" s="17">
        <v>30</v>
      </c>
      <c r="R56" s="20">
        <v>98.876694360766905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98.876694360766905</v>
      </c>
    </row>
    <row r="57" spans="1:30">
      <c r="A57" s="17">
        <v>31</v>
      </c>
      <c r="B57" s="20">
        <v>0.70661923491048195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0.70661923491048195</v>
      </c>
      <c r="O57" s="1"/>
      <c r="Q57" s="17">
        <v>31</v>
      </c>
      <c r="R57" s="20">
        <v>98.884021321334899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98.884021321334899</v>
      </c>
    </row>
    <row r="58" spans="1:30">
      <c r="A58" s="17">
        <v>32</v>
      </c>
      <c r="B58" s="20">
        <v>0.72165272134077996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0.72165272134077996</v>
      </c>
      <c r="O58" s="1"/>
      <c r="Q58" s="17">
        <v>32</v>
      </c>
      <c r="R58" s="20">
        <v>99.102914146244999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99.102914146244999</v>
      </c>
    </row>
    <row r="59" spans="1:30">
      <c r="A59" s="17">
        <v>33</v>
      </c>
      <c r="B59" s="20">
        <v>0.86423666322679704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0.86423666322679704</v>
      </c>
      <c r="O59" s="1"/>
      <c r="Q59" s="17">
        <v>33</v>
      </c>
      <c r="R59" s="20">
        <v>99.135712134394197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99.135712134394197</v>
      </c>
    </row>
    <row r="60" spans="1:30">
      <c r="A60" s="17">
        <v>34</v>
      </c>
      <c r="B60" s="20">
        <v>0.88802733281638102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0.88802733281638102</v>
      </c>
      <c r="O60" s="1"/>
      <c r="Q60" s="17">
        <v>34</v>
      </c>
      <c r="R60" s="20">
        <v>99.206670730766504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99.206670730766504</v>
      </c>
    </row>
    <row r="61" spans="1:30">
      <c r="A61" s="17">
        <v>35</v>
      </c>
      <c r="B61" s="20">
        <v>1.01925612390666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1.01925612390666</v>
      </c>
      <c r="O61" s="1"/>
      <c r="Q61" s="17">
        <v>35</v>
      </c>
      <c r="R61" s="20">
        <v>99.503209374342902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99.503209374342902</v>
      </c>
    </row>
    <row r="62" spans="1:30">
      <c r="A62" s="17">
        <v>36</v>
      </c>
      <c r="B62" s="20">
        <v>1.0315619658621999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1.0315619658621999</v>
      </c>
      <c r="O62" s="1"/>
      <c r="Q62" s="17">
        <v>36</v>
      </c>
      <c r="R62" s="20">
        <v>99.567873790471594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99.567873790471594</v>
      </c>
    </row>
    <row r="63" spans="1:30">
      <c r="A63" s="17">
        <v>37</v>
      </c>
      <c r="B63" s="20">
        <v>1.1805649160301801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1.1805649160301801</v>
      </c>
      <c r="O63" s="1"/>
      <c r="Q63" s="17">
        <v>37</v>
      </c>
      <c r="R63" s="20">
        <v>99.712360927087801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99.712360927087801</v>
      </c>
    </row>
    <row r="64" spans="1:30">
      <c r="A64" s="17">
        <v>38</v>
      </c>
      <c r="B64" s="20">
        <v>1.27345566571697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1.27345566571697</v>
      </c>
      <c r="O64" s="1"/>
      <c r="Q64" s="17">
        <v>38</v>
      </c>
      <c r="R64" s="20">
        <v>99.764127776536299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99.764127776536299</v>
      </c>
    </row>
    <row r="65" spans="1:30">
      <c r="A65" s="17">
        <v>39</v>
      </c>
      <c r="B65" s="20">
        <v>1.32512818155117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1.32512818155117</v>
      </c>
      <c r="O65" s="1"/>
      <c r="Q65" s="17">
        <v>39</v>
      </c>
      <c r="R65" s="20">
        <v>99.895350682480696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99.895350682480696</v>
      </c>
    </row>
    <row r="66" spans="1:30">
      <c r="A66" s="17">
        <v>40</v>
      </c>
      <c r="B66" s="20">
        <v>1.4917741989731099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1.4917741989731099</v>
      </c>
      <c r="O66" s="1"/>
      <c r="Q66" s="17">
        <v>40</v>
      </c>
      <c r="R66" s="20">
        <v>100.13962071821901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100.13962071821901</v>
      </c>
    </row>
    <row r="67" spans="1:30">
      <c r="A67" s="17">
        <v>41</v>
      </c>
      <c r="B67" s="20">
        <v>1.5504606167105499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1.5504606167105499</v>
      </c>
      <c r="O67" s="1"/>
      <c r="Q67" s="17">
        <v>41</v>
      </c>
      <c r="R67" s="20">
        <v>100.33041608203401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100.33041608203401</v>
      </c>
    </row>
    <row r="68" spans="1:30">
      <c r="A68" s="17">
        <v>42</v>
      </c>
      <c r="B68" s="20">
        <v>1.6371074584001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1.6371074584001</v>
      </c>
      <c r="O68" s="1"/>
      <c r="Q68" s="17">
        <v>42</v>
      </c>
      <c r="R68" s="20">
        <v>100.409406003904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100.409406003904</v>
      </c>
    </row>
    <row r="69" spans="1:30">
      <c r="A69" s="17">
        <v>43</v>
      </c>
      <c r="B69" s="20">
        <v>1.7204202937905799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1.7204202937905799</v>
      </c>
      <c r="O69" s="1"/>
      <c r="Q69" s="17">
        <v>43</v>
      </c>
      <c r="R69" s="20">
        <v>100.40956107065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100.40956107065</v>
      </c>
    </row>
    <row r="70" spans="1:30">
      <c r="A70" s="17">
        <v>44</v>
      </c>
      <c r="B70" s="20">
        <v>2.01197931107775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2.01197931107775</v>
      </c>
      <c r="O70" s="1"/>
      <c r="Q70" s="17">
        <v>44</v>
      </c>
      <c r="R70" s="20">
        <v>100.65506468846201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100.65506468846201</v>
      </c>
    </row>
    <row r="71" spans="1:30">
      <c r="A71" s="17">
        <v>45</v>
      </c>
      <c r="B71" s="20">
        <v>2.1020957844891699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2.1020957844891699</v>
      </c>
      <c r="O71" s="1"/>
      <c r="Q71" s="17">
        <v>45</v>
      </c>
      <c r="R71" s="20">
        <v>100.86953190097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100.86953190097</v>
      </c>
    </row>
    <row r="72" spans="1:30">
      <c r="A72" s="17">
        <v>46</v>
      </c>
      <c r="B72" s="20">
        <v>2.1419271467672099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2.1419271467672099</v>
      </c>
      <c r="O72" s="1"/>
      <c r="Q72" s="17">
        <v>46</v>
      </c>
      <c r="R72" s="20">
        <v>101.34109543606201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101.34109543606201</v>
      </c>
    </row>
    <row r="73" spans="1:30">
      <c r="A73" s="17">
        <v>47</v>
      </c>
      <c r="B73" s="20">
        <v>2.2381290381914898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2.2381290381914898</v>
      </c>
      <c r="O73" s="1"/>
      <c r="Q73" s="17">
        <v>47</v>
      </c>
      <c r="R73" s="20">
        <v>101.428482640401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101.428482640401</v>
      </c>
    </row>
    <row r="74" spans="1:30">
      <c r="A74" s="17">
        <v>48</v>
      </c>
      <c r="B74" s="20">
        <v>2.6594328674116698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2.6594328674116698</v>
      </c>
      <c r="O74" s="1"/>
      <c r="Q74" s="17">
        <v>48</v>
      </c>
      <c r="R74" s="20">
        <v>101.505435269556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101.505435269556</v>
      </c>
    </row>
    <row r="75" spans="1:30">
      <c r="A75" s="17">
        <v>49</v>
      </c>
      <c r="B75" s="20">
        <v>2.7239269342274599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2.7239269342274599</v>
      </c>
      <c r="O75" s="1"/>
      <c r="Q75" s="17">
        <v>49</v>
      </c>
      <c r="R75" s="20">
        <v>101.523169599144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101.523169599144</v>
      </c>
    </row>
    <row r="76" spans="1:30">
      <c r="A76" s="17">
        <v>50</v>
      </c>
      <c r="B76" s="20">
        <v>2.8565634743142398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2.8565634743142398</v>
      </c>
      <c r="O76" s="1"/>
      <c r="Q76" s="17">
        <v>50</v>
      </c>
      <c r="R76" s="20">
        <v>101.616513804604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101.616513804604</v>
      </c>
    </row>
    <row r="77" spans="1:30">
      <c r="A77" s="17">
        <v>51</v>
      </c>
      <c r="B77" s="20">
        <v>2.8754508968234398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2.8754508968234398</v>
      </c>
      <c r="O77" s="1"/>
      <c r="Q77" s="17">
        <v>51</v>
      </c>
      <c r="R77" s="20">
        <v>101.74860514659299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101.74860514659299</v>
      </c>
    </row>
    <row r="78" spans="1:30">
      <c r="A78" s="17">
        <v>52</v>
      </c>
      <c r="B78" s="20">
        <v>2.9568057806204302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2.9568057806204302</v>
      </c>
      <c r="O78" s="1"/>
      <c r="Q78" s="17">
        <v>52</v>
      </c>
      <c r="R78" s="20">
        <v>101.851790602862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101.851790602862</v>
      </c>
    </row>
    <row r="79" spans="1:30">
      <c r="A79" s="17">
        <v>53</v>
      </c>
      <c r="B79" s="20">
        <v>3.1377800168671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3.1377800168671</v>
      </c>
      <c r="O79" s="1"/>
      <c r="Q79" s="17">
        <v>53</v>
      </c>
      <c r="R79" s="20">
        <v>101.897692779819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101.897692779819</v>
      </c>
    </row>
    <row r="80" spans="1:30">
      <c r="A80" s="17">
        <v>54</v>
      </c>
      <c r="B80" s="20">
        <v>3.1837347572850399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3.1837347572850399</v>
      </c>
      <c r="O80" s="1"/>
      <c r="Q80" s="17">
        <v>54</v>
      </c>
      <c r="R80" s="20">
        <v>102.027369860081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102.027369860081</v>
      </c>
    </row>
    <row r="81" spans="1:30">
      <c r="A81" s="17">
        <v>55</v>
      </c>
      <c r="B81" s="20">
        <v>3.2467075896783801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3.2467075896783801</v>
      </c>
      <c r="O81" s="1"/>
      <c r="Q81" s="17">
        <v>55</v>
      </c>
      <c r="R81" s="20">
        <v>102.177277547188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102.177277547188</v>
      </c>
    </row>
    <row r="82" spans="1:30">
      <c r="A82" s="17">
        <v>56</v>
      </c>
      <c r="B82" s="20">
        <v>3.7467206934224802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3.7467206934224802</v>
      </c>
      <c r="O82" s="1"/>
      <c r="Q82" s="17">
        <v>56</v>
      </c>
      <c r="R82" s="20">
        <v>102.20223953854899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102.20223953854899</v>
      </c>
    </row>
    <row r="83" spans="1:30">
      <c r="A83" s="17">
        <v>57</v>
      </c>
      <c r="B83" s="20">
        <v>3.7766483389060301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3.7766483389060301</v>
      </c>
      <c r="Q83" s="17">
        <v>57</v>
      </c>
      <c r="R83" s="20">
        <v>102.232831851502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102.232831851502</v>
      </c>
    </row>
    <row r="84" spans="1:30">
      <c r="A84" s="17">
        <v>58</v>
      </c>
      <c r="B84" s="20">
        <v>4.2214650047070403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4.2214650047070403</v>
      </c>
      <c r="Q84" s="17">
        <v>58</v>
      </c>
      <c r="R84" s="20">
        <v>102.329764779264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102.329764779264</v>
      </c>
    </row>
    <row r="85" spans="1:30">
      <c r="A85" s="17">
        <v>59</v>
      </c>
      <c r="B85" s="20">
        <v>4.3656108113079597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4.3656108113079597</v>
      </c>
      <c r="Q85" s="17">
        <v>59</v>
      </c>
      <c r="R85" s="20">
        <v>102.37988524471299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102.37988524471299</v>
      </c>
    </row>
    <row r="86" spans="1:30">
      <c r="A86" s="17">
        <v>60</v>
      </c>
      <c r="B86" s="20">
        <v>4.82477306163082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4.82477306163082</v>
      </c>
      <c r="Q86" s="17">
        <v>60</v>
      </c>
      <c r="R86" s="20">
        <v>102.44840123011799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102.44840123011799</v>
      </c>
    </row>
    <row r="87" spans="1:30">
      <c r="A87" s="17">
        <v>61</v>
      </c>
      <c r="B87" s="20">
        <v>5.0542359107783899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5.0542359107783899</v>
      </c>
      <c r="Q87" s="17">
        <v>61</v>
      </c>
      <c r="R87" s="20">
        <v>102.541746180038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102.541746180038</v>
      </c>
    </row>
    <row r="88" spans="1:30">
      <c r="A88" s="17">
        <v>62</v>
      </c>
      <c r="B88" s="20">
        <v>5.06664061209037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5.06664061209037</v>
      </c>
      <c r="Q88" s="17">
        <v>62</v>
      </c>
      <c r="R88" s="20">
        <v>102.546961408519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102.546961408519</v>
      </c>
    </row>
    <row r="89" spans="1:30">
      <c r="A89" s="17">
        <v>63</v>
      </c>
      <c r="B89" s="20">
        <v>5.1030730969743301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5.1030730969743301</v>
      </c>
      <c r="Q89" s="17">
        <v>63</v>
      </c>
      <c r="R89" s="20">
        <v>102.786700598001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102.786700598001</v>
      </c>
    </row>
    <row r="90" spans="1:30">
      <c r="A90" s="17">
        <v>64</v>
      </c>
      <c r="B90" s="20">
        <v>5.2388616614138002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5.2388616614138002</v>
      </c>
      <c r="Q90" s="17">
        <v>64</v>
      </c>
      <c r="R90" s="20">
        <v>103.282357116442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103.282357116442</v>
      </c>
    </row>
    <row r="91" spans="1:30">
      <c r="A91" s="17">
        <v>65</v>
      </c>
      <c r="B91" s="20">
        <v>5.5321473604826199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5.5321473604826199</v>
      </c>
      <c r="Q91" s="17">
        <v>65</v>
      </c>
      <c r="R91" s="20">
        <v>103.295650356034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103.295650356034</v>
      </c>
    </row>
    <row r="92" spans="1:30">
      <c r="A92" s="17">
        <v>66</v>
      </c>
      <c r="B92" s="20">
        <v>5.8343520617114999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5.8343520617114999</v>
      </c>
      <c r="Q92" s="17">
        <v>66</v>
      </c>
      <c r="R92" s="20">
        <v>103.375086089569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103.375086089569</v>
      </c>
    </row>
    <row r="93" spans="1:30">
      <c r="A93" s="17">
        <v>67</v>
      </c>
      <c r="B93" s="20">
        <v>5.9157627552882204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5.9157627552882204</v>
      </c>
      <c r="Q93" s="17">
        <v>67</v>
      </c>
      <c r="R93" s="20">
        <v>103.384257874689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103.384257874689</v>
      </c>
    </row>
    <row r="94" spans="1:30">
      <c r="A94" s="17">
        <v>68</v>
      </c>
      <c r="B94" s="20">
        <v>5.9301758379223903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5.9301758379223903</v>
      </c>
      <c r="Q94" s="17">
        <v>68</v>
      </c>
      <c r="R94" s="20">
        <v>103.394394010697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103.394394010697</v>
      </c>
    </row>
    <row r="95" spans="1:30">
      <c r="A95" s="17">
        <v>69</v>
      </c>
      <c r="B95" s="20">
        <v>6.08972975493531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6.08972975493531</v>
      </c>
      <c r="Q95" s="17">
        <v>69</v>
      </c>
      <c r="R95" s="20">
        <v>103.443924109132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103.443924109132</v>
      </c>
    </row>
    <row r="96" spans="1:30">
      <c r="A96" s="17">
        <v>70</v>
      </c>
      <c r="B96" s="20">
        <v>6.1723909504765002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6.1723909504765002</v>
      </c>
      <c r="Q96" s="17">
        <v>70</v>
      </c>
      <c r="R96" s="20">
        <v>103.67574282888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103.67574282888</v>
      </c>
    </row>
    <row r="97" spans="1:30">
      <c r="A97" s="17">
        <v>71</v>
      </c>
      <c r="B97" s="20">
        <v>6.1837227606309701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6.1837227606309701</v>
      </c>
      <c r="Q97" s="17">
        <v>71</v>
      </c>
      <c r="R97" s="20">
        <v>103.800261301989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103.800261301989</v>
      </c>
    </row>
    <row r="98" spans="1:30">
      <c r="A98" s="17">
        <v>72</v>
      </c>
      <c r="B98" s="20">
        <v>6.2042203786157497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6.2042203786157497</v>
      </c>
      <c r="Q98" s="17">
        <v>72</v>
      </c>
      <c r="R98" s="20">
        <v>103.84048686937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103.84048686937</v>
      </c>
    </row>
    <row r="99" spans="1:30">
      <c r="A99" s="17">
        <v>73</v>
      </c>
      <c r="B99" s="20">
        <v>6.4512674162400403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6.4512674162400403</v>
      </c>
      <c r="Q99" s="17">
        <v>73</v>
      </c>
      <c r="R99" s="20">
        <v>103.96338597005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103.96338597005</v>
      </c>
    </row>
    <row r="100" spans="1:30">
      <c r="A100" s="17">
        <v>74</v>
      </c>
      <c r="B100" s="20">
        <v>6.8108575597599099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6.8108575597599099</v>
      </c>
      <c r="Q100" s="17">
        <v>74</v>
      </c>
      <c r="R100" s="20">
        <v>104.04814398949701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104.04814398949701</v>
      </c>
    </row>
    <row r="101" spans="1:30">
      <c r="A101" s="17">
        <v>75</v>
      </c>
      <c r="B101" s="20">
        <v>6.8127275830832703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6.8127275830832703</v>
      </c>
      <c r="Q101" s="17">
        <v>75</v>
      </c>
      <c r="R101" s="20">
        <v>104.216390368936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104.216390368936</v>
      </c>
    </row>
    <row r="102" spans="1:30">
      <c r="A102" s="17">
        <v>76</v>
      </c>
      <c r="B102" s="20">
        <v>7.0366735123009798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7.0366735123009798</v>
      </c>
      <c r="Q102" s="17">
        <v>76</v>
      </c>
      <c r="R102" s="20">
        <v>104.52209822265699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104.52209822265699</v>
      </c>
    </row>
    <row r="103" spans="1:30">
      <c r="A103" s="17">
        <v>77</v>
      </c>
      <c r="B103" s="20">
        <v>7.1840208348976402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7.1840208348976402</v>
      </c>
      <c r="Q103" s="17">
        <v>77</v>
      </c>
      <c r="R103" s="20">
        <v>104.709221439844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104.709221439844</v>
      </c>
    </row>
    <row r="104" spans="1:30">
      <c r="A104" s="17">
        <v>78</v>
      </c>
      <c r="B104" s="20">
        <v>7.3795070468779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7.3795070468779</v>
      </c>
      <c r="Q104" s="17">
        <v>78</v>
      </c>
      <c r="R104" s="20">
        <v>104.777334492045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104.777334492045</v>
      </c>
    </row>
    <row r="105" spans="1:30">
      <c r="A105" s="17">
        <v>79</v>
      </c>
      <c r="B105" s="20">
        <v>7.8652850207833103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7.8652850207833103</v>
      </c>
      <c r="Q105" s="17">
        <v>79</v>
      </c>
      <c r="R105" s="20">
        <v>104.861407182943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104.861407182943</v>
      </c>
    </row>
    <row r="106" spans="1:30">
      <c r="A106" s="17">
        <v>80</v>
      </c>
      <c r="B106" s="20">
        <v>8.0314244983630392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8.0314244983630392</v>
      </c>
      <c r="Q106" s="17">
        <v>80</v>
      </c>
      <c r="R106" s="20">
        <v>104.90619995616299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104.90619995616299</v>
      </c>
    </row>
    <row r="107" spans="1:30">
      <c r="A107" s="17">
        <v>81</v>
      </c>
      <c r="B107" s="20">
        <v>8.2461241496622701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8.2461241496622701</v>
      </c>
      <c r="Q107" s="17">
        <v>81</v>
      </c>
      <c r="R107" s="20">
        <v>104.941891114857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104.941891114857</v>
      </c>
    </row>
    <row r="108" spans="1:30">
      <c r="A108" s="17">
        <v>82</v>
      </c>
      <c r="B108" s="20">
        <v>8.3377526565490303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8.3377526565490303</v>
      </c>
      <c r="Q108" s="17">
        <v>82</v>
      </c>
      <c r="R108" s="20">
        <v>104.981152335483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104.981152335483</v>
      </c>
    </row>
    <row r="109" spans="1:30">
      <c r="A109" s="17">
        <v>83</v>
      </c>
      <c r="B109" s="20">
        <v>8.3498994813494498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8.3498994813494498</v>
      </c>
      <c r="Q109" s="17">
        <v>83</v>
      </c>
      <c r="R109" s="20">
        <v>105.149338092991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105.149338092991</v>
      </c>
    </row>
    <row r="110" spans="1:30">
      <c r="A110" s="17">
        <v>84</v>
      </c>
      <c r="B110" s="20">
        <v>8.5993538034239201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8.5993538034239201</v>
      </c>
      <c r="Q110" s="17">
        <v>84</v>
      </c>
      <c r="R110" s="20">
        <v>105.88515049854701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105.88515049854701</v>
      </c>
    </row>
    <row r="111" spans="1:30">
      <c r="A111" s="17">
        <v>85</v>
      </c>
      <c r="B111" s="20">
        <v>8.6211877970741995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8.6211877970741995</v>
      </c>
      <c r="Q111" s="17">
        <v>85</v>
      </c>
      <c r="R111" s="20">
        <v>105.99239101510599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105.99239101510599</v>
      </c>
    </row>
    <row r="112" spans="1:30">
      <c r="A112" s="17">
        <v>86</v>
      </c>
      <c r="B112" s="20">
        <v>8.67139874618743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8.67139874618743</v>
      </c>
      <c r="Q112" s="17">
        <v>86</v>
      </c>
      <c r="R112" s="20">
        <v>106.13796100318901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106.13796100318901</v>
      </c>
    </row>
    <row r="113" spans="1:30">
      <c r="A113" s="17">
        <v>87</v>
      </c>
      <c r="B113" s="20">
        <v>8.7354518626844602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8.7354518626844602</v>
      </c>
      <c r="Q113" s="17">
        <v>87</v>
      </c>
      <c r="R113" s="20">
        <v>106.164878018689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106.164878018689</v>
      </c>
    </row>
    <row r="114" spans="1:30">
      <c r="A114" s="17">
        <v>88</v>
      </c>
      <c r="B114" s="20">
        <v>9.1344368352146095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9.1344368352146095</v>
      </c>
      <c r="Q114" s="17">
        <v>88</v>
      </c>
      <c r="R114" s="20">
        <v>106.169745323938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106.169745323938</v>
      </c>
    </row>
    <row r="115" spans="1:30">
      <c r="A115" s="17">
        <v>89</v>
      </c>
      <c r="B115" s="20">
        <v>9.1408569925955003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9.1408569925955003</v>
      </c>
      <c r="Q115" s="17">
        <v>89</v>
      </c>
      <c r="R115" s="20">
        <v>106.40233021079899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106.40233021079899</v>
      </c>
    </row>
    <row r="116" spans="1:30">
      <c r="A116" s="17">
        <v>90</v>
      </c>
      <c r="B116" s="20">
        <v>9.4078568677073697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9.4078568677073697</v>
      </c>
      <c r="Q116" s="17">
        <v>90</v>
      </c>
      <c r="R116" s="20">
        <v>106.74401273816299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106.74401273816299</v>
      </c>
    </row>
    <row r="117" spans="1:30">
      <c r="A117" s="17">
        <v>91</v>
      </c>
      <c r="B117" s="20">
        <v>9.4778797574581102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9.4778797574581102</v>
      </c>
      <c r="Q117" s="17">
        <v>91</v>
      </c>
      <c r="R117" s="20">
        <v>106.958324386603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106.958324386603</v>
      </c>
    </row>
    <row r="118" spans="1:30">
      <c r="A118" s="17">
        <v>92</v>
      </c>
      <c r="B118" s="20">
        <v>9.5886451804759005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9.5886451804759005</v>
      </c>
      <c r="Q118" s="17">
        <v>92</v>
      </c>
      <c r="R118" s="20">
        <v>107.140253480045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107.140253480045</v>
      </c>
    </row>
    <row r="119" spans="1:30">
      <c r="A119" s="17">
        <v>93</v>
      </c>
      <c r="B119" s="20">
        <v>10.0706932722525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10.0706932722525</v>
      </c>
      <c r="Q119" s="17">
        <v>93</v>
      </c>
      <c r="R119" s="20">
        <v>107.172618798442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107.172618798442</v>
      </c>
    </row>
    <row r="120" spans="1:30">
      <c r="A120" s="17">
        <v>94</v>
      </c>
      <c r="B120" s="20">
        <v>10.8097265154887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10.8097265154887</v>
      </c>
      <c r="Q120" s="17">
        <v>94</v>
      </c>
      <c r="R120" s="20">
        <v>107.314629332295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107.314629332295</v>
      </c>
    </row>
    <row r="121" spans="1:30">
      <c r="A121" s="17">
        <v>95</v>
      </c>
      <c r="B121" s="20">
        <v>10.863611749197601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10.863611749197601</v>
      </c>
      <c r="Q121" s="17">
        <v>95</v>
      </c>
      <c r="R121" s="20">
        <v>107.34740161950999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107.34740161950999</v>
      </c>
    </row>
    <row r="122" spans="1:30">
      <c r="A122" s="17">
        <v>96</v>
      </c>
      <c r="B122" s="20">
        <v>11.1211955382081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11.1211955382081</v>
      </c>
      <c r="Q122" s="17">
        <v>96</v>
      </c>
      <c r="R122" s="20">
        <v>107.460686070509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107.460686070509</v>
      </c>
    </row>
    <row r="123" spans="1:30">
      <c r="A123" s="17">
        <v>97</v>
      </c>
      <c r="B123" s="20">
        <v>11.386009608153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11.386009608153</v>
      </c>
      <c r="Q123" s="17">
        <v>97</v>
      </c>
      <c r="R123" s="20">
        <v>108.557937945276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108.557937945276</v>
      </c>
    </row>
    <row r="124" spans="1:30">
      <c r="A124" s="17">
        <v>98</v>
      </c>
      <c r="B124" s="20">
        <v>12.102527967383001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12.102527967383001</v>
      </c>
      <c r="Q124" s="17">
        <v>98</v>
      </c>
      <c r="R124" s="20">
        <v>108.986263119113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108.986263119113</v>
      </c>
    </row>
    <row r="125" spans="1:30">
      <c r="A125" s="17">
        <v>99</v>
      </c>
      <c r="B125" s="20">
        <v>12.7439622538701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12.7439622538701</v>
      </c>
      <c r="Q125" s="17">
        <v>99</v>
      </c>
      <c r="R125" s="20">
        <v>109.40116902108601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109.40116902108601</v>
      </c>
    </row>
    <row r="126" spans="1:30">
      <c r="A126" s="17">
        <v>100</v>
      </c>
      <c r="B126" s="20">
        <v>13.238067034111999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13.238067034111999</v>
      </c>
      <c r="Q126" s="17">
        <v>100</v>
      </c>
      <c r="R126" s="20">
        <v>125.812378462113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125.812378462113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AAA77-8767-430D-90CB-D094D13BAA43}">
  <sheetPr>
    <tabColor indexed="43"/>
    <pageSetUpPr fitToPage="1"/>
  </sheetPr>
  <dimension ref="A1:AD16363"/>
  <sheetViews>
    <sheetView topLeftCell="A5" zoomScaleNormal="100" zoomScalePageLayoutView="80" workbookViewId="0">
      <selection activeCell="D39" sqref="D39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265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8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-25.203184633065799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-25.203184633065799</v>
      </c>
      <c r="O26" s="1"/>
      <c r="Q26" s="17">
        <v>0</v>
      </c>
      <c r="R26" s="20">
        <v>98.396839405993802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98.396839405993802</v>
      </c>
    </row>
    <row r="27" spans="1:30">
      <c r="A27" s="17">
        <v>1</v>
      </c>
      <c r="B27" s="20">
        <v>-11.9549794675127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-11.9549794675127</v>
      </c>
      <c r="O27" s="1"/>
      <c r="Q27" s="17">
        <v>1</v>
      </c>
      <c r="R27" s="20">
        <v>99.168494189345594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99.168494189345594</v>
      </c>
    </row>
    <row r="28" spans="1:30">
      <c r="A28" s="17">
        <v>2</v>
      </c>
      <c r="B28" s="20">
        <v>-11.440338502259101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-11.440338502259101</v>
      </c>
      <c r="O28" s="1"/>
      <c r="Q28" s="17">
        <v>2</v>
      </c>
      <c r="R28" s="20">
        <v>99.465690217786602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99.465690217786602</v>
      </c>
    </row>
    <row r="29" spans="1:30">
      <c r="A29" s="17">
        <v>3</v>
      </c>
      <c r="B29" s="20">
        <v>-9.7367552078219397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-9.7367552078219397</v>
      </c>
      <c r="O29" s="1"/>
      <c r="Q29" s="17">
        <v>3</v>
      </c>
      <c r="R29" s="20">
        <v>100.177425298125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100.177425298125</v>
      </c>
    </row>
    <row r="30" spans="1:30">
      <c r="A30" s="17">
        <v>4</v>
      </c>
      <c r="B30" s="20">
        <v>-9.0160625151358893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-9.0160625151358893</v>
      </c>
      <c r="O30" s="1"/>
      <c r="Q30" s="17">
        <v>4</v>
      </c>
      <c r="R30" s="20">
        <v>100.649892144937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100.649892144937</v>
      </c>
    </row>
    <row r="31" spans="1:30">
      <c r="A31" s="17">
        <v>5</v>
      </c>
      <c r="B31" s="20">
        <v>-8.6928466904062205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-8.6928466904062205</v>
      </c>
      <c r="O31" s="1"/>
      <c r="Q31" s="17">
        <v>5</v>
      </c>
      <c r="R31" s="20">
        <v>100.84593951868899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100.84593951868899</v>
      </c>
    </row>
    <row r="32" spans="1:30">
      <c r="A32" s="17">
        <v>6</v>
      </c>
      <c r="B32" s="20">
        <v>-8.3975239946950193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-8.3975239946950193</v>
      </c>
      <c r="O32" s="1"/>
      <c r="Q32" s="17">
        <v>6</v>
      </c>
      <c r="R32" s="20">
        <v>101.30794453747301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101.30794453747301</v>
      </c>
    </row>
    <row r="33" spans="1:30">
      <c r="A33" s="17">
        <v>7</v>
      </c>
      <c r="B33" s="20">
        <v>-8.3795012167991008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-8.3795012167991008</v>
      </c>
      <c r="O33" s="1"/>
      <c r="Q33" s="17">
        <v>7</v>
      </c>
      <c r="R33" s="20">
        <v>102.160989865508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102.160989865508</v>
      </c>
    </row>
    <row r="34" spans="1:30">
      <c r="A34" s="17">
        <v>8</v>
      </c>
      <c r="B34" s="20">
        <v>-8.0979363139151506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-8.0979363139151506</v>
      </c>
      <c r="O34" s="1"/>
      <c r="Q34" s="17">
        <v>8</v>
      </c>
      <c r="R34" s="20">
        <v>102.568818479002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102.568818479002</v>
      </c>
    </row>
    <row r="35" spans="1:30">
      <c r="A35" s="17">
        <v>9</v>
      </c>
      <c r="B35" s="20">
        <v>-8.0880999273604992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-8.0880999273604992</v>
      </c>
      <c r="O35" s="1"/>
      <c r="Q35" s="17">
        <v>9</v>
      </c>
      <c r="R35" s="20">
        <v>102.59145219519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102.59145219519</v>
      </c>
    </row>
    <row r="36" spans="1:30">
      <c r="A36" s="17">
        <v>10</v>
      </c>
      <c r="B36" s="20">
        <v>-7.7468872635066299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-7.7468872635066299</v>
      </c>
      <c r="O36" s="1"/>
      <c r="Q36" s="17">
        <v>10</v>
      </c>
      <c r="R36" s="20">
        <v>102.795404248411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102.795404248411</v>
      </c>
    </row>
    <row r="37" spans="1:30">
      <c r="A37" s="17">
        <v>11</v>
      </c>
      <c r="B37" s="20">
        <v>-7.7299507631606001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-7.7299507631606001</v>
      </c>
      <c r="O37" s="1"/>
      <c r="Q37" s="17">
        <v>11</v>
      </c>
      <c r="R37" s="20">
        <v>103.148496727893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103.148496727893</v>
      </c>
    </row>
    <row r="38" spans="1:30">
      <c r="A38" s="17">
        <v>12</v>
      </c>
      <c r="B38" s="20">
        <v>-7.5585689499123996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-7.5585689499123996</v>
      </c>
      <c r="O38" s="1"/>
      <c r="Q38" s="17">
        <v>12</v>
      </c>
      <c r="R38" s="20">
        <v>103.181517251234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103.181517251234</v>
      </c>
    </row>
    <row r="39" spans="1:30">
      <c r="A39" s="17">
        <v>13</v>
      </c>
      <c r="B39" s="20">
        <v>-7.4318873139681996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-7.4318873139681996</v>
      </c>
      <c r="O39" s="1"/>
      <c r="Q39" s="17">
        <v>13</v>
      </c>
      <c r="R39" s="20">
        <v>103.227181376367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103.227181376367</v>
      </c>
    </row>
    <row r="40" spans="1:30">
      <c r="A40" s="17">
        <v>14</v>
      </c>
      <c r="B40" s="20">
        <v>-7.3033754563038098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-7.3033754563038098</v>
      </c>
      <c r="O40" s="1"/>
      <c r="Q40" s="17">
        <v>14</v>
      </c>
      <c r="R40" s="20">
        <v>103.514767842298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103.514767842298</v>
      </c>
    </row>
    <row r="41" spans="1:30">
      <c r="A41" s="17">
        <v>15</v>
      </c>
      <c r="B41" s="20">
        <v>-7.2241245555543703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-7.2241245555543703</v>
      </c>
      <c r="O41" s="1"/>
      <c r="Q41" s="17">
        <v>15</v>
      </c>
      <c r="R41" s="20">
        <v>103.66221626113099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103.66221626113099</v>
      </c>
    </row>
    <row r="42" spans="1:30">
      <c r="A42" s="17">
        <v>16</v>
      </c>
      <c r="B42" s="20">
        <v>-7.0408917015837602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-7.0408917015837602</v>
      </c>
      <c r="O42" s="1"/>
      <c r="Q42" s="17">
        <v>16</v>
      </c>
      <c r="R42" s="20">
        <v>103.953535086016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103.953535086016</v>
      </c>
    </row>
    <row r="43" spans="1:30">
      <c r="A43" s="17">
        <v>17</v>
      </c>
      <c r="B43" s="20">
        <v>-6.5152117779734997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-6.5152117779734997</v>
      </c>
      <c r="O43" s="1"/>
      <c r="Q43" s="17">
        <v>17</v>
      </c>
      <c r="R43" s="20">
        <v>104.09068118440899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104.09068118440899</v>
      </c>
    </row>
    <row r="44" spans="1:30">
      <c r="A44" s="17">
        <v>18</v>
      </c>
      <c r="B44" s="20">
        <v>-6.4770352583575601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-6.4770352583575601</v>
      </c>
      <c r="O44" s="1"/>
      <c r="Q44" s="17">
        <v>18</v>
      </c>
      <c r="R44" s="20">
        <v>104.398334469495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104.398334469495</v>
      </c>
    </row>
    <row r="45" spans="1:30">
      <c r="A45" s="17">
        <v>19</v>
      </c>
      <c r="B45" s="20">
        <v>-6.4662180244269498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-6.4662180244269498</v>
      </c>
      <c r="O45" s="1"/>
      <c r="Q45" s="17">
        <v>19</v>
      </c>
      <c r="R45" s="20">
        <v>104.675970031745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104.675970031745</v>
      </c>
    </row>
    <row r="46" spans="1:30">
      <c r="A46" s="17">
        <v>20</v>
      </c>
      <c r="B46" s="20">
        <v>-6.4135927319618498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-6.4135927319618498</v>
      </c>
      <c r="O46" s="1"/>
      <c r="Q46" s="17">
        <v>20</v>
      </c>
      <c r="R46" s="20">
        <v>104.941199746004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104.941199746004</v>
      </c>
    </row>
    <row r="47" spans="1:30">
      <c r="A47" s="17">
        <v>21</v>
      </c>
      <c r="B47" s="20">
        <v>-6.3878403283173197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-6.3878403283173197</v>
      </c>
      <c r="O47" s="1"/>
      <c r="Q47" s="17">
        <v>21</v>
      </c>
      <c r="R47" s="20">
        <v>105.451337427772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105.451337427772</v>
      </c>
    </row>
    <row r="48" spans="1:30">
      <c r="A48" s="17">
        <v>22</v>
      </c>
      <c r="B48" s="20">
        <v>-6.3005166860288302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-6.3005166860288302</v>
      </c>
      <c r="O48" s="1"/>
      <c r="Q48" s="17">
        <v>22</v>
      </c>
      <c r="R48" s="20">
        <v>105.642184609881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105.642184609881</v>
      </c>
    </row>
    <row r="49" spans="1:30">
      <c r="A49" s="17">
        <v>23</v>
      </c>
      <c r="B49" s="20">
        <v>-6.1360014875141102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-6.1360014875141102</v>
      </c>
      <c r="O49" s="1"/>
      <c r="Q49" s="17">
        <v>23</v>
      </c>
      <c r="R49" s="20">
        <v>105.744695085088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105.744695085088</v>
      </c>
    </row>
    <row r="50" spans="1:30">
      <c r="A50" s="17">
        <v>24</v>
      </c>
      <c r="B50" s="20">
        <v>-5.9141436736440403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-5.9141436736440403</v>
      </c>
      <c r="O50" s="1"/>
      <c r="Q50" s="17">
        <v>24</v>
      </c>
      <c r="R50" s="20">
        <v>105.781003802218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105.781003802218</v>
      </c>
    </row>
    <row r="51" spans="1:30">
      <c r="A51" s="17">
        <v>25</v>
      </c>
      <c r="B51" s="20">
        <v>-5.9072000377643397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-5.9072000377643397</v>
      </c>
      <c r="O51" s="1"/>
      <c r="Q51" s="17">
        <v>25</v>
      </c>
      <c r="R51" s="20">
        <v>105.83256644961401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105.83256644961401</v>
      </c>
    </row>
    <row r="52" spans="1:30">
      <c r="A52" s="17">
        <v>26</v>
      </c>
      <c r="B52" s="20">
        <v>-5.8789830707596797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-5.8789830707596797</v>
      </c>
      <c r="O52" s="1"/>
      <c r="Q52" s="17">
        <v>26</v>
      </c>
      <c r="R52" s="20">
        <v>105.98408818273499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105.98408818273499</v>
      </c>
    </row>
    <row r="53" spans="1:30">
      <c r="A53" s="17">
        <v>27</v>
      </c>
      <c r="B53" s="20">
        <v>-5.5394800333551304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-5.5394800333551304</v>
      </c>
      <c r="O53" s="1"/>
      <c r="Q53" s="17">
        <v>27</v>
      </c>
      <c r="R53" s="20">
        <v>106.00097252237801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106.00097252237801</v>
      </c>
    </row>
    <row r="54" spans="1:30">
      <c r="A54" s="17">
        <v>28</v>
      </c>
      <c r="B54" s="20">
        <v>-5.3778390448862998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-5.3778390448862998</v>
      </c>
      <c r="O54" s="1"/>
      <c r="Q54" s="17">
        <v>28</v>
      </c>
      <c r="R54" s="20">
        <v>106.11882866926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106.11882866926</v>
      </c>
    </row>
    <row r="55" spans="1:30">
      <c r="A55" s="17">
        <v>29</v>
      </c>
      <c r="B55" s="20">
        <v>-5.3092001830108302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-5.3092001830108302</v>
      </c>
      <c r="O55" s="1"/>
      <c r="Q55" s="17">
        <v>29</v>
      </c>
      <c r="R55" s="20">
        <v>106.21317522671499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106.21317522671499</v>
      </c>
    </row>
    <row r="56" spans="1:30">
      <c r="A56" s="17">
        <v>30</v>
      </c>
      <c r="B56" s="20">
        <v>-5.2838220083542096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-5.2838220083542096</v>
      </c>
      <c r="O56" s="1"/>
      <c r="Q56" s="17">
        <v>30</v>
      </c>
      <c r="R56" s="20">
        <v>106.305042580733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106.305042580733</v>
      </c>
    </row>
    <row r="57" spans="1:30">
      <c r="A57" s="17">
        <v>31</v>
      </c>
      <c r="B57" s="20">
        <v>-4.8616961966093299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-4.8616961966093299</v>
      </c>
      <c r="O57" s="1"/>
      <c r="Q57" s="17">
        <v>31</v>
      </c>
      <c r="R57" s="20">
        <v>106.540452484067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106.540452484067</v>
      </c>
    </row>
    <row r="58" spans="1:30">
      <c r="A58" s="17">
        <v>32</v>
      </c>
      <c r="B58" s="20">
        <v>-4.5497145376731396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-4.5497145376731396</v>
      </c>
      <c r="O58" s="1"/>
      <c r="Q58" s="17">
        <v>32</v>
      </c>
      <c r="R58" s="20">
        <v>106.740173584787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106.740173584787</v>
      </c>
    </row>
    <row r="59" spans="1:30">
      <c r="A59" s="17">
        <v>33</v>
      </c>
      <c r="B59" s="20">
        <v>-4.5023690832088601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-4.5023690832088601</v>
      </c>
      <c r="O59" s="1"/>
      <c r="Q59" s="17">
        <v>33</v>
      </c>
      <c r="R59" s="20">
        <v>106.89828724028899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106.89828724028899</v>
      </c>
    </row>
    <row r="60" spans="1:30">
      <c r="A60" s="17">
        <v>34</v>
      </c>
      <c r="B60" s="20">
        <v>-4.2154132775849602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-4.2154132775849602</v>
      </c>
      <c r="O60" s="1"/>
      <c r="Q60" s="17">
        <v>34</v>
      </c>
      <c r="R60" s="20">
        <v>107.02191001451899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107.02191001451899</v>
      </c>
    </row>
    <row r="61" spans="1:30">
      <c r="A61" s="17">
        <v>35</v>
      </c>
      <c r="B61" s="20">
        <v>-3.9219819770989899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-3.9219819770989899</v>
      </c>
      <c r="O61" s="1"/>
      <c r="Q61" s="17">
        <v>35</v>
      </c>
      <c r="R61" s="20">
        <v>107.048087654578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107.048087654578</v>
      </c>
    </row>
    <row r="62" spans="1:30">
      <c r="A62" s="17">
        <v>36</v>
      </c>
      <c r="B62" s="20">
        <v>-3.7354209000060798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-3.7354209000060798</v>
      </c>
      <c r="O62" s="1"/>
      <c r="Q62" s="17">
        <v>36</v>
      </c>
      <c r="R62" s="20">
        <v>107.378164972162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107.378164972162</v>
      </c>
    </row>
    <row r="63" spans="1:30">
      <c r="A63" s="17">
        <v>37</v>
      </c>
      <c r="B63" s="20">
        <v>-3.67245206104998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-3.67245206104998</v>
      </c>
      <c r="O63" s="1"/>
      <c r="Q63" s="17">
        <v>37</v>
      </c>
      <c r="R63" s="20">
        <v>107.51304693058999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107.51304693058999</v>
      </c>
    </row>
    <row r="64" spans="1:30">
      <c r="A64" s="17">
        <v>38</v>
      </c>
      <c r="B64" s="20">
        <v>-3.58597065001356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-3.58597065001356</v>
      </c>
      <c r="O64" s="1"/>
      <c r="Q64" s="17">
        <v>38</v>
      </c>
      <c r="R64" s="20">
        <v>107.554387560682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107.554387560682</v>
      </c>
    </row>
    <row r="65" spans="1:30">
      <c r="A65" s="17">
        <v>39</v>
      </c>
      <c r="B65" s="20">
        <v>-3.57952432344613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-3.57952432344613</v>
      </c>
      <c r="O65" s="1"/>
      <c r="Q65" s="17">
        <v>39</v>
      </c>
      <c r="R65" s="20">
        <v>107.55763106198999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107.55763106198999</v>
      </c>
    </row>
    <row r="66" spans="1:30">
      <c r="A66" s="17">
        <v>40</v>
      </c>
      <c r="B66" s="20">
        <v>-3.46206263160893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-3.46206263160893</v>
      </c>
      <c r="O66" s="1"/>
      <c r="Q66" s="17">
        <v>40</v>
      </c>
      <c r="R66" s="20">
        <v>107.84879133907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107.84879133907</v>
      </c>
    </row>
    <row r="67" spans="1:30">
      <c r="A67" s="17">
        <v>41</v>
      </c>
      <c r="B67" s="20">
        <v>-3.3027561483878198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-3.3027561483878198</v>
      </c>
      <c r="O67" s="1"/>
      <c r="Q67" s="17">
        <v>41</v>
      </c>
      <c r="R67" s="20">
        <v>107.99925822333999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107.99925822333999</v>
      </c>
    </row>
    <row r="68" spans="1:30">
      <c r="A68" s="17">
        <v>42</v>
      </c>
      <c r="B68" s="20">
        <v>-3.2635372492108701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-3.2635372492108701</v>
      </c>
      <c r="O68" s="1"/>
      <c r="Q68" s="17">
        <v>42</v>
      </c>
      <c r="R68" s="20">
        <v>108.00766664507699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108.00766664507699</v>
      </c>
    </row>
    <row r="69" spans="1:30">
      <c r="A69" s="17">
        <v>43</v>
      </c>
      <c r="B69" s="20">
        <v>-2.9447338805586099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-2.9447338805586099</v>
      </c>
      <c r="O69" s="1"/>
      <c r="Q69" s="17">
        <v>43</v>
      </c>
      <c r="R69" s="20">
        <v>108.24572370169101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108.24572370169101</v>
      </c>
    </row>
    <row r="70" spans="1:30">
      <c r="A70" s="17">
        <v>44</v>
      </c>
      <c r="B70" s="20">
        <v>-2.90281684285178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-2.90281684285178</v>
      </c>
      <c r="O70" s="1"/>
      <c r="Q70" s="17">
        <v>44</v>
      </c>
      <c r="R70" s="20">
        <v>108.329030289687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108.329030289687</v>
      </c>
    </row>
    <row r="71" spans="1:30">
      <c r="A71" s="17">
        <v>45</v>
      </c>
      <c r="B71" s="20">
        <v>-2.8095565350455201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-2.8095565350455201</v>
      </c>
      <c r="O71" s="1"/>
      <c r="Q71" s="17">
        <v>45</v>
      </c>
      <c r="R71" s="20">
        <v>108.38542304455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108.38542304455</v>
      </c>
    </row>
    <row r="72" spans="1:30">
      <c r="A72" s="17">
        <v>46</v>
      </c>
      <c r="B72" s="20">
        <v>-2.3248586483945601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-2.3248586483945601</v>
      </c>
      <c r="O72" s="1"/>
      <c r="Q72" s="17">
        <v>46</v>
      </c>
      <c r="R72" s="20">
        <v>108.411854735383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108.411854735383</v>
      </c>
    </row>
    <row r="73" spans="1:30">
      <c r="A73" s="17">
        <v>47</v>
      </c>
      <c r="B73" s="20">
        <v>-2.1608142871909601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-2.1608142871909601</v>
      </c>
      <c r="O73" s="1"/>
      <c r="Q73" s="17">
        <v>47</v>
      </c>
      <c r="R73" s="20">
        <v>108.49839261359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108.49839261359</v>
      </c>
    </row>
    <row r="74" spans="1:30">
      <c r="A74" s="17">
        <v>48</v>
      </c>
      <c r="B74" s="20">
        <v>-2.0807955250584902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-2.0807955250584902</v>
      </c>
      <c r="O74" s="1"/>
      <c r="Q74" s="17">
        <v>48</v>
      </c>
      <c r="R74" s="20">
        <v>108.951574867497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108.951574867497</v>
      </c>
    </row>
    <row r="75" spans="1:30">
      <c r="A75" s="17">
        <v>49</v>
      </c>
      <c r="B75" s="20">
        <v>-1.98295936067446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-1.98295936067446</v>
      </c>
      <c r="O75" s="1"/>
      <c r="Q75" s="17">
        <v>49</v>
      </c>
      <c r="R75" s="20">
        <v>109.030308585688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109.030308585688</v>
      </c>
    </row>
    <row r="76" spans="1:30">
      <c r="A76" s="17">
        <v>50</v>
      </c>
      <c r="B76" s="20">
        <v>-1.9200625046339801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-1.9200625046339801</v>
      </c>
      <c r="O76" s="1"/>
      <c r="Q76" s="17">
        <v>50</v>
      </c>
      <c r="R76" s="20">
        <v>109.110236221832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109.110236221832</v>
      </c>
    </row>
    <row r="77" spans="1:30">
      <c r="A77" s="17">
        <v>51</v>
      </c>
      <c r="B77" s="20">
        <v>-1.81287157679482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-1.81287157679482</v>
      </c>
      <c r="O77" s="1"/>
      <c r="Q77" s="17">
        <v>51</v>
      </c>
      <c r="R77" s="20">
        <v>109.296089973657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109.296089973657</v>
      </c>
    </row>
    <row r="78" spans="1:30">
      <c r="A78" s="17">
        <v>52</v>
      </c>
      <c r="B78" s="20">
        <v>-1.7760208252126199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-1.7760208252126199</v>
      </c>
      <c r="O78" s="1"/>
      <c r="Q78" s="17">
        <v>52</v>
      </c>
      <c r="R78" s="20">
        <v>109.37232366242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109.37232366242</v>
      </c>
    </row>
    <row r="79" spans="1:30">
      <c r="A79" s="17">
        <v>53</v>
      </c>
      <c r="B79" s="20">
        <v>-1.76255234786582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-1.76255234786582</v>
      </c>
      <c r="O79" s="1"/>
      <c r="Q79" s="17">
        <v>53</v>
      </c>
      <c r="R79" s="20">
        <v>109.398569659541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109.398569659541</v>
      </c>
    </row>
    <row r="80" spans="1:30">
      <c r="A80" s="17">
        <v>54</v>
      </c>
      <c r="B80" s="20">
        <v>-1.7526114051152599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-1.7526114051152599</v>
      </c>
      <c r="O80" s="1"/>
      <c r="Q80" s="17">
        <v>54</v>
      </c>
      <c r="R80" s="20">
        <v>109.450865348728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109.450865348728</v>
      </c>
    </row>
    <row r="81" spans="1:30">
      <c r="A81" s="17">
        <v>55</v>
      </c>
      <c r="B81" s="20">
        <v>-1.7206765226997101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-1.7206765226997101</v>
      </c>
      <c r="O81" s="1"/>
      <c r="Q81" s="17">
        <v>55</v>
      </c>
      <c r="R81" s="20">
        <v>109.551924916953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109.551924916953</v>
      </c>
    </row>
    <row r="82" spans="1:30">
      <c r="A82" s="17">
        <v>56</v>
      </c>
      <c r="B82" s="20">
        <v>-1.62833817626581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-1.62833817626581</v>
      </c>
      <c r="O82" s="1"/>
      <c r="Q82" s="17">
        <v>56</v>
      </c>
      <c r="R82" s="20">
        <v>109.617066888442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109.617066888442</v>
      </c>
    </row>
    <row r="83" spans="1:30">
      <c r="A83" s="17">
        <v>57</v>
      </c>
      <c r="B83" s="20">
        <v>-1.61993886260718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-1.61993886260718</v>
      </c>
      <c r="Q83" s="17">
        <v>57</v>
      </c>
      <c r="R83" s="20">
        <v>109.755926894712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109.755926894712</v>
      </c>
    </row>
    <row r="84" spans="1:30">
      <c r="A84" s="17">
        <v>58</v>
      </c>
      <c r="B84" s="20">
        <v>-1.35336115974525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-1.35336115974525</v>
      </c>
      <c r="Q84" s="17">
        <v>58</v>
      </c>
      <c r="R84" s="20">
        <v>109.83305273268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109.83305273268</v>
      </c>
    </row>
    <row r="85" spans="1:30">
      <c r="A85" s="17">
        <v>59</v>
      </c>
      <c r="B85" s="20">
        <v>-1.2032081213450201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-1.2032081213450201</v>
      </c>
      <c r="Q85" s="17">
        <v>59</v>
      </c>
      <c r="R85" s="20">
        <v>109.905568291527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109.905568291527</v>
      </c>
    </row>
    <row r="86" spans="1:30">
      <c r="A86" s="17">
        <v>60</v>
      </c>
      <c r="B86" s="20">
        <v>-0.96106069021392804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-0.96106069021392804</v>
      </c>
      <c r="Q86" s="17">
        <v>60</v>
      </c>
      <c r="R86" s="20">
        <v>110.194109032827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110.194109032827</v>
      </c>
    </row>
    <row r="87" spans="1:30">
      <c r="A87" s="17">
        <v>61</v>
      </c>
      <c r="B87" s="20">
        <v>-0.73889607911610899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-0.73889607911610899</v>
      </c>
      <c r="Q87" s="17">
        <v>61</v>
      </c>
      <c r="R87" s="20">
        <v>110.330566912048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110.330566912048</v>
      </c>
    </row>
    <row r="88" spans="1:30">
      <c r="A88" s="17">
        <v>62</v>
      </c>
      <c r="B88" s="20">
        <v>-0.465373274605558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-0.465373274605558</v>
      </c>
      <c r="Q88" s="17">
        <v>62</v>
      </c>
      <c r="R88" s="20">
        <v>110.36461382614399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110.36461382614399</v>
      </c>
    </row>
    <row r="89" spans="1:30">
      <c r="A89" s="17">
        <v>63</v>
      </c>
      <c r="B89" s="20">
        <v>-0.19023866341948301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-0.19023866341948301</v>
      </c>
      <c r="Q89" s="17">
        <v>63</v>
      </c>
      <c r="R89" s="20">
        <v>110.397359982463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110.397359982463</v>
      </c>
    </row>
    <row r="90" spans="1:30">
      <c r="A90" s="17">
        <v>64</v>
      </c>
      <c r="B90" s="20">
        <v>2.9415699597437599E-2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2.9415699597437599E-2</v>
      </c>
      <c r="Q90" s="17">
        <v>64</v>
      </c>
      <c r="R90" s="20">
        <v>110.54649508254499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110.54649508254499</v>
      </c>
    </row>
    <row r="91" spans="1:30">
      <c r="A91" s="17">
        <v>65</v>
      </c>
      <c r="B91" s="20">
        <v>6.5824587766147996E-2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6.5824587766147996E-2</v>
      </c>
      <c r="Q91" s="17">
        <v>65</v>
      </c>
      <c r="R91" s="20">
        <v>110.95374536416401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110.95374536416401</v>
      </c>
    </row>
    <row r="92" spans="1:30">
      <c r="A92" s="17">
        <v>66</v>
      </c>
      <c r="B92" s="20">
        <v>0.12394099881534799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0.12394099881534799</v>
      </c>
      <c r="Q92" s="17">
        <v>66</v>
      </c>
      <c r="R92" s="20">
        <v>110.95694044611299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110.95694044611299</v>
      </c>
    </row>
    <row r="93" spans="1:30">
      <c r="A93" s="17">
        <v>67</v>
      </c>
      <c r="B93" s="20">
        <v>0.18560499890757201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0.18560499890757201</v>
      </c>
      <c r="Q93" s="17">
        <v>67</v>
      </c>
      <c r="R93" s="20">
        <v>111.14835269020099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111.14835269020099</v>
      </c>
    </row>
    <row r="94" spans="1:30">
      <c r="A94" s="17">
        <v>68</v>
      </c>
      <c r="B94" s="20">
        <v>0.27617434849796701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0.27617434849796701</v>
      </c>
      <c r="Q94" s="17">
        <v>68</v>
      </c>
      <c r="R94" s="20">
        <v>111.23761806700701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111.23761806700701</v>
      </c>
    </row>
    <row r="95" spans="1:30">
      <c r="A95" s="17">
        <v>69</v>
      </c>
      <c r="B95" s="20">
        <v>0.35387706252857298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0.35387706252857298</v>
      </c>
      <c r="Q95" s="17">
        <v>69</v>
      </c>
      <c r="R95" s="20">
        <v>111.274891930186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111.274891930186</v>
      </c>
    </row>
    <row r="96" spans="1:30">
      <c r="A96" s="17">
        <v>70</v>
      </c>
      <c r="B96" s="20">
        <v>0.66137240228812999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0.66137240228812999</v>
      </c>
      <c r="Q96" s="17">
        <v>70</v>
      </c>
      <c r="R96" s="20">
        <v>111.403570882434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111.403570882434</v>
      </c>
    </row>
    <row r="97" spans="1:30">
      <c r="A97" s="17">
        <v>71</v>
      </c>
      <c r="B97" s="20">
        <v>0.67662003762717504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0.67662003762717504</v>
      </c>
      <c r="Q97" s="17">
        <v>71</v>
      </c>
      <c r="R97" s="20">
        <v>111.413563396317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111.413563396317</v>
      </c>
    </row>
    <row r="98" spans="1:30">
      <c r="A98" s="17">
        <v>72</v>
      </c>
      <c r="B98" s="20">
        <v>0.718127857322862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0.718127857322862</v>
      </c>
      <c r="Q98" s="17">
        <v>72</v>
      </c>
      <c r="R98" s="20">
        <v>111.683530174241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111.683530174241</v>
      </c>
    </row>
    <row r="99" spans="1:30">
      <c r="A99" s="17">
        <v>73</v>
      </c>
      <c r="B99" s="20">
        <v>0.84773925029483499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0.84773925029483499</v>
      </c>
      <c r="Q99" s="17">
        <v>73</v>
      </c>
      <c r="R99" s="20">
        <v>111.878729317533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111.878729317533</v>
      </c>
    </row>
    <row r="100" spans="1:30">
      <c r="A100" s="17">
        <v>74</v>
      </c>
      <c r="B100" s="20">
        <v>1.0811394026485699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1.0811394026485699</v>
      </c>
      <c r="Q100" s="17">
        <v>74</v>
      </c>
      <c r="R100" s="20">
        <v>111.981801087159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111.981801087159</v>
      </c>
    </row>
    <row r="101" spans="1:30">
      <c r="A101" s="17">
        <v>75</v>
      </c>
      <c r="B101" s="20">
        <v>1.2922000029172001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1.2922000029172001</v>
      </c>
      <c r="Q101" s="17">
        <v>75</v>
      </c>
      <c r="R101" s="20">
        <v>112.235854004698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112.235854004698</v>
      </c>
    </row>
    <row r="102" spans="1:30">
      <c r="A102" s="17">
        <v>76</v>
      </c>
      <c r="B102" s="20">
        <v>1.3725850900304699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1.3725850900304699</v>
      </c>
      <c r="Q102" s="17">
        <v>76</v>
      </c>
      <c r="R102" s="20">
        <v>112.50677135012999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112.50677135012999</v>
      </c>
    </row>
    <row r="103" spans="1:30">
      <c r="A103" s="17">
        <v>77</v>
      </c>
      <c r="B103" s="20">
        <v>1.4060548063778699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1.4060548063778699</v>
      </c>
      <c r="Q103" s="17">
        <v>77</v>
      </c>
      <c r="R103" s="20">
        <v>112.565287108234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112.565287108234</v>
      </c>
    </row>
    <row r="104" spans="1:30">
      <c r="A104" s="17">
        <v>78</v>
      </c>
      <c r="B104" s="20">
        <v>1.61988536068321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1.61988536068321</v>
      </c>
      <c r="Q104" s="17">
        <v>78</v>
      </c>
      <c r="R104" s="20">
        <v>112.787555560892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112.787555560892</v>
      </c>
    </row>
    <row r="105" spans="1:30">
      <c r="A105" s="17">
        <v>79</v>
      </c>
      <c r="B105" s="20">
        <v>1.67317221831267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1.67317221831267</v>
      </c>
      <c r="Q105" s="17">
        <v>79</v>
      </c>
      <c r="R105" s="20">
        <v>112.954343982211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112.954343982211</v>
      </c>
    </row>
    <row r="106" spans="1:30">
      <c r="A106" s="17">
        <v>80</v>
      </c>
      <c r="B106" s="20">
        <v>1.83739247125119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1.83739247125119</v>
      </c>
      <c r="Q106" s="17">
        <v>80</v>
      </c>
      <c r="R106" s="20">
        <v>112.959508828021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112.959508828021</v>
      </c>
    </row>
    <row r="107" spans="1:30">
      <c r="A107" s="17">
        <v>81</v>
      </c>
      <c r="B107" s="20">
        <v>1.8421404973561999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1.8421404973561999</v>
      </c>
      <c r="Q107" s="17">
        <v>81</v>
      </c>
      <c r="R107" s="20">
        <v>113.012100455417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113.012100455417</v>
      </c>
    </row>
    <row r="108" spans="1:30">
      <c r="A108" s="17">
        <v>82</v>
      </c>
      <c r="B108" s="20">
        <v>1.9708337374867499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1.9708337374867499</v>
      </c>
      <c r="Q108" s="17">
        <v>82</v>
      </c>
      <c r="R108" s="20">
        <v>113.106738294641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113.106738294641</v>
      </c>
    </row>
    <row r="109" spans="1:30">
      <c r="A109" s="17">
        <v>83</v>
      </c>
      <c r="B109" s="20">
        <v>1.97946901295464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1.97946901295464</v>
      </c>
      <c r="Q109" s="17">
        <v>83</v>
      </c>
      <c r="R109" s="20">
        <v>113.94664430568299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113.94664430568299</v>
      </c>
    </row>
    <row r="110" spans="1:30">
      <c r="A110" s="17">
        <v>84</v>
      </c>
      <c r="B110" s="20">
        <v>2.90232814931684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2.90232814931684</v>
      </c>
      <c r="Q110" s="17">
        <v>84</v>
      </c>
      <c r="R110" s="20">
        <v>113.984789982872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113.984789982872</v>
      </c>
    </row>
    <row r="111" spans="1:30">
      <c r="A111" s="17">
        <v>85</v>
      </c>
      <c r="B111" s="20">
        <v>3.0500165166842699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3.0500165166842699</v>
      </c>
      <c r="Q111" s="17">
        <v>85</v>
      </c>
      <c r="R111" s="20">
        <v>114.125990663197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114.125990663197</v>
      </c>
    </row>
    <row r="112" spans="1:30">
      <c r="A112" s="17">
        <v>86</v>
      </c>
      <c r="B112" s="20">
        <v>3.6408563933701901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3.6408563933701901</v>
      </c>
      <c r="Q112" s="17">
        <v>86</v>
      </c>
      <c r="R112" s="20">
        <v>114.197142557699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114.197142557699</v>
      </c>
    </row>
    <row r="113" spans="1:30">
      <c r="A113" s="17">
        <v>87</v>
      </c>
      <c r="B113" s="20">
        <v>3.7630266877099099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3.7630266877099099</v>
      </c>
      <c r="Q113" s="17">
        <v>87</v>
      </c>
      <c r="R113" s="20">
        <v>114.219636806441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114.219636806441</v>
      </c>
    </row>
    <row r="114" spans="1:30">
      <c r="A114" s="17">
        <v>88</v>
      </c>
      <c r="B114" s="20">
        <v>3.9583298965811999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3.9583298965811999</v>
      </c>
      <c r="Q114" s="17">
        <v>88</v>
      </c>
      <c r="R114" s="20">
        <v>114.31152166275299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114.31152166275299</v>
      </c>
    </row>
    <row r="115" spans="1:30">
      <c r="A115" s="17">
        <v>89</v>
      </c>
      <c r="B115" s="20">
        <v>4.3056197807555998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4.3056197807555998</v>
      </c>
      <c r="Q115" s="17">
        <v>89</v>
      </c>
      <c r="R115" s="20">
        <v>114.349423369177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114.349423369177</v>
      </c>
    </row>
    <row r="116" spans="1:30">
      <c r="A116" s="17">
        <v>90</v>
      </c>
      <c r="B116" s="20">
        <v>4.5450725381233799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4.5450725381233799</v>
      </c>
      <c r="Q116" s="17">
        <v>90</v>
      </c>
      <c r="R116" s="20">
        <v>114.772286779894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114.772286779894</v>
      </c>
    </row>
    <row r="117" spans="1:30">
      <c r="A117" s="17">
        <v>91</v>
      </c>
      <c r="B117" s="20">
        <v>4.8229690410477604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4.8229690410477604</v>
      </c>
      <c r="Q117" s="17">
        <v>91</v>
      </c>
      <c r="R117" s="20">
        <v>114.79484565739099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114.79484565739099</v>
      </c>
    </row>
    <row r="118" spans="1:30">
      <c r="A118" s="17">
        <v>92</v>
      </c>
      <c r="B118" s="20">
        <v>4.8893189650787496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4.8893189650787496</v>
      </c>
      <c r="Q118" s="17">
        <v>92</v>
      </c>
      <c r="R118" s="20">
        <v>114.812749137917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114.812749137917</v>
      </c>
    </row>
    <row r="119" spans="1:30">
      <c r="A119" s="17">
        <v>93</v>
      </c>
      <c r="B119" s="20">
        <v>5.2473886146519799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5.2473886146519799</v>
      </c>
      <c r="Q119" s="17">
        <v>93</v>
      </c>
      <c r="R119" s="20">
        <v>114.987836184267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114.987836184267</v>
      </c>
    </row>
    <row r="120" spans="1:30">
      <c r="A120" s="17">
        <v>94</v>
      </c>
      <c r="B120" s="20">
        <v>5.7440776900692496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5.7440776900692496</v>
      </c>
      <c r="Q120" s="17">
        <v>94</v>
      </c>
      <c r="R120" s="20">
        <v>115.23619044262701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115.23619044262701</v>
      </c>
    </row>
    <row r="121" spans="1:30">
      <c r="A121" s="17">
        <v>95</v>
      </c>
      <c r="B121" s="20">
        <v>6.7431416075556401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6.7431416075556401</v>
      </c>
      <c r="Q121" s="17">
        <v>95</v>
      </c>
      <c r="R121" s="20">
        <v>115.690148637322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115.690148637322</v>
      </c>
    </row>
    <row r="122" spans="1:30">
      <c r="A122" s="17">
        <v>96</v>
      </c>
      <c r="B122" s="20">
        <v>6.7478538364123697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6.7478538364123697</v>
      </c>
      <c r="Q122" s="17">
        <v>96</v>
      </c>
      <c r="R122" s="20">
        <v>116.360569363818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116.360569363818</v>
      </c>
    </row>
    <row r="123" spans="1:30">
      <c r="A123" s="17">
        <v>97</v>
      </c>
      <c r="B123" s="20">
        <v>7.0010265293996401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7.0010265293996401</v>
      </c>
      <c r="Q123" s="17">
        <v>97</v>
      </c>
      <c r="R123" s="20">
        <v>116.71860137696299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116.71860137696299</v>
      </c>
    </row>
    <row r="124" spans="1:30">
      <c r="A124" s="17">
        <v>98</v>
      </c>
      <c r="B124" s="20">
        <v>7.3781652022804396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7.3781652022804396</v>
      </c>
      <c r="Q124" s="17">
        <v>98</v>
      </c>
      <c r="R124" s="20">
        <v>117.381968760478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117.381968760478</v>
      </c>
    </row>
    <row r="125" spans="1:30">
      <c r="A125" s="17">
        <v>99</v>
      </c>
      <c r="B125" s="20">
        <v>8.3392108997300607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8.3392108997300607</v>
      </c>
      <c r="Q125" s="17">
        <v>99</v>
      </c>
      <c r="R125" s="20">
        <v>118.681711213005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118.681711213005</v>
      </c>
    </row>
    <row r="126" spans="1:30">
      <c r="A126" s="17">
        <v>100</v>
      </c>
      <c r="B126" s="20">
        <v>9.5048247733101103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9.5048247733101103</v>
      </c>
      <c r="Q126" s="17">
        <v>100</v>
      </c>
      <c r="R126" s="20">
        <v>131.38323615375199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131.38323615375199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31A3E-C5AA-47CD-A4FF-749CE8096BAC}">
  <sheetPr>
    <tabColor indexed="43"/>
    <pageSetUpPr fitToPage="1"/>
  </sheetPr>
  <dimension ref="A1:AD16363"/>
  <sheetViews>
    <sheetView zoomScale="70" zoomScaleNormal="70" zoomScalePageLayoutView="80" workbookViewId="0">
      <selection activeCell="P20" sqref="P20"/>
    </sheetView>
  </sheetViews>
  <sheetFormatPr defaultColWidth="9.33203125" defaultRowHeight="13.2"/>
  <cols>
    <col min="1" max="8" width="9.33203125" style="13" customWidth="1"/>
    <col min="9" max="9" width="9.33203125" style="8" customWidth="1"/>
    <col min="10" max="15" width="9.33203125" style="13" customWidth="1"/>
    <col min="16" max="16" width="9.33203125" style="13"/>
    <col min="17" max="17" width="13.6640625" style="13" bestFit="1" customWidth="1"/>
    <col min="18" max="28" width="9.33203125" style="13"/>
    <col min="29" max="29" width="9.33203125" style="13" customWidth="1"/>
    <col min="30" max="33" width="9.33203125" style="13"/>
    <col min="34" max="34" width="11.88671875" style="13" bestFit="1" customWidth="1"/>
    <col min="35" max="16384" width="9.33203125" style="13"/>
  </cols>
  <sheetData>
    <row r="1" spans="1:25">
      <c r="A1" s="6"/>
      <c r="Q1" s="6"/>
      <c r="Y1" s="8"/>
    </row>
    <row r="2" spans="1:25">
      <c r="A2" s="6"/>
      <c r="Q2" s="6"/>
      <c r="Y2" s="8"/>
    </row>
    <row r="3" spans="1:25">
      <c r="A3" s="6"/>
      <c r="Q3" s="6"/>
      <c r="Y3" s="8"/>
    </row>
    <row r="4" spans="1:25">
      <c r="A4" s="6"/>
      <c r="Q4" s="6"/>
      <c r="Y4" s="8"/>
    </row>
    <row r="5" spans="1:25">
      <c r="A5" s="6"/>
      <c r="Q5" s="6"/>
      <c r="Y5" s="8"/>
    </row>
    <row r="6" spans="1:25">
      <c r="A6" s="6"/>
      <c r="Q6" s="6"/>
      <c r="Y6" s="8"/>
    </row>
    <row r="7" spans="1:25">
      <c r="Y7" s="8"/>
    </row>
    <row r="8" spans="1:25">
      <c r="Y8" s="8"/>
    </row>
    <row r="9" spans="1:25">
      <c r="Y9" s="8"/>
    </row>
    <row r="10" spans="1:25">
      <c r="Y10" s="8"/>
    </row>
    <row r="11" spans="1:25">
      <c r="Y11" s="8"/>
    </row>
    <row r="12" spans="1:25">
      <c r="Y12" s="8"/>
    </row>
    <row r="13" spans="1:25">
      <c r="Y13" s="8"/>
    </row>
    <row r="14" spans="1:25">
      <c r="Y14" s="8"/>
    </row>
    <row r="15" spans="1:25">
      <c r="Y15" s="8"/>
    </row>
    <row r="16" spans="1:25">
      <c r="Y16" s="8"/>
    </row>
    <row r="17" spans="1:30">
      <c r="Y17" s="8"/>
    </row>
    <row r="18" spans="1:30">
      <c r="Y18" s="8"/>
    </row>
    <row r="19" spans="1:30">
      <c r="Y19" s="8"/>
    </row>
    <row r="20" spans="1:30">
      <c r="Y20" s="8"/>
    </row>
    <row r="21" spans="1:30">
      <c r="Y21" s="8"/>
    </row>
    <row r="22" spans="1:30">
      <c r="Y22" s="8"/>
    </row>
    <row r="23" spans="1:30">
      <c r="Y23" s="8"/>
    </row>
    <row r="24" spans="1:30">
      <c r="Y24" s="8"/>
    </row>
    <row r="25" spans="1:30">
      <c r="A25" s="13" t="s">
        <v>4</v>
      </c>
      <c r="B25" s="4" t="s">
        <v>268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3" t="s">
        <v>0</v>
      </c>
      <c r="Q25" s="13" t="s">
        <v>19</v>
      </c>
      <c r="R25" s="4" t="s">
        <v>265</v>
      </c>
      <c r="S25" s="4" t="s">
        <v>8</v>
      </c>
      <c r="T25" s="4" t="s">
        <v>18</v>
      </c>
      <c r="U25" s="4" t="s">
        <v>9</v>
      </c>
      <c r="V25" s="4" t="s">
        <v>10</v>
      </c>
      <c r="W25" s="4" t="s">
        <v>11</v>
      </c>
      <c r="X25" s="4" t="s">
        <v>12</v>
      </c>
      <c r="Y25" s="4" t="s">
        <v>13</v>
      </c>
      <c r="Z25" s="4" t="s">
        <v>14</v>
      </c>
      <c r="AA25" s="4" t="s">
        <v>15</v>
      </c>
      <c r="AB25" s="4" t="s">
        <v>16</v>
      </c>
      <c r="AC25" s="4" t="s">
        <v>17</v>
      </c>
      <c r="AD25" s="3" t="s">
        <v>0</v>
      </c>
    </row>
    <row r="26" spans="1:30">
      <c r="A26" s="17">
        <v>0</v>
      </c>
      <c r="B26" s="20">
        <v>-50.768558970712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">
        <f t="shared" ref="N26:N57" si="0">AVERAGE(B26:M26)</f>
        <v>-50.768558970712</v>
      </c>
      <c r="O26" s="1"/>
      <c r="Q26" s="17">
        <v>0</v>
      </c>
      <c r="R26" s="20">
        <v>104.05809890232899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">
        <f t="shared" ref="AD26:AD57" si="1">AVERAGE(R26:AC26)</f>
        <v>104.05809890232899</v>
      </c>
    </row>
    <row r="27" spans="1:30">
      <c r="A27" s="17">
        <v>1</v>
      </c>
      <c r="B27" s="20">
        <v>-20.773714686980998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">
        <f t="shared" si="0"/>
        <v>-20.773714686980998</v>
      </c>
      <c r="O27" s="1"/>
      <c r="Q27" s="17">
        <v>1</v>
      </c>
      <c r="R27" s="20">
        <v>104.51247393048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">
        <f t="shared" si="1"/>
        <v>104.51247393048</v>
      </c>
    </row>
    <row r="28" spans="1:30">
      <c r="A28" s="17">
        <v>2</v>
      </c>
      <c r="B28" s="20">
        <v>-20.285439500369801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">
        <f t="shared" si="0"/>
        <v>-20.285439500369801</v>
      </c>
      <c r="O28" s="1"/>
      <c r="Q28" s="17">
        <v>2</v>
      </c>
      <c r="R28" s="20">
        <v>105.873547257938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">
        <f t="shared" si="1"/>
        <v>105.873547257938</v>
      </c>
    </row>
    <row r="29" spans="1:30">
      <c r="A29" s="17">
        <v>3</v>
      </c>
      <c r="B29" s="20">
        <v>-19.408003705088099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>
        <f t="shared" si="0"/>
        <v>-19.408003705088099</v>
      </c>
      <c r="O29" s="1"/>
      <c r="Q29" s="17">
        <v>3</v>
      </c>
      <c r="R29" s="20">
        <v>107.230655557906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">
        <f t="shared" si="1"/>
        <v>107.230655557906</v>
      </c>
    </row>
    <row r="30" spans="1:30">
      <c r="A30" s="17">
        <v>4</v>
      </c>
      <c r="B30" s="20">
        <v>-18.866790150448601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">
        <f t="shared" si="0"/>
        <v>-18.866790150448601</v>
      </c>
      <c r="O30" s="1"/>
      <c r="Q30" s="17">
        <v>4</v>
      </c>
      <c r="R30" s="20">
        <v>107.519519049651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">
        <f t="shared" si="1"/>
        <v>107.519519049651</v>
      </c>
    </row>
    <row r="31" spans="1:30">
      <c r="A31" s="17">
        <v>5</v>
      </c>
      <c r="B31" s="20">
        <v>-18.806107456653201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">
        <f t="shared" si="0"/>
        <v>-18.806107456653201</v>
      </c>
      <c r="O31" s="1"/>
      <c r="Q31" s="17">
        <v>5</v>
      </c>
      <c r="R31" s="20">
        <v>107.871554605848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">
        <f t="shared" si="1"/>
        <v>107.871554605848</v>
      </c>
    </row>
    <row r="32" spans="1:30">
      <c r="A32" s="17">
        <v>6</v>
      </c>
      <c r="B32" s="20">
        <v>-18.539014301256099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">
        <f t="shared" si="0"/>
        <v>-18.539014301256099</v>
      </c>
      <c r="O32" s="1"/>
      <c r="Q32" s="17">
        <v>6</v>
      </c>
      <c r="R32" s="20">
        <v>108.177463641202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">
        <f t="shared" si="1"/>
        <v>108.177463641202</v>
      </c>
    </row>
    <row r="33" spans="1:30">
      <c r="A33" s="17">
        <v>7</v>
      </c>
      <c r="B33" s="20">
        <v>-18.401763838764499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">
        <f t="shared" si="0"/>
        <v>-18.401763838764499</v>
      </c>
      <c r="O33" s="1"/>
      <c r="Q33" s="17">
        <v>7</v>
      </c>
      <c r="R33" s="20">
        <v>108.217019204359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">
        <f t="shared" si="1"/>
        <v>108.217019204359</v>
      </c>
    </row>
    <row r="34" spans="1:30">
      <c r="A34" s="17">
        <v>8</v>
      </c>
      <c r="B34" s="20">
        <v>-18.397652267226601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">
        <f t="shared" si="0"/>
        <v>-18.397652267226601</v>
      </c>
      <c r="O34" s="1"/>
      <c r="Q34" s="17">
        <v>8</v>
      </c>
      <c r="R34" s="20">
        <v>108.47125660072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">
        <f t="shared" si="1"/>
        <v>108.47125660072</v>
      </c>
    </row>
    <row r="35" spans="1:30">
      <c r="A35" s="17">
        <v>9</v>
      </c>
      <c r="B35" s="20">
        <v>-18.320372705017501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">
        <f t="shared" si="0"/>
        <v>-18.320372705017501</v>
      </c>
      <c r="O35" s="1"/>
      <c r="Q35" s="17">
        <v>9</v>
      </c>
      <c r="R35" s="20">
        <v>108.47758183250799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">
        <f t="shared" si="1"/>
        <v>108.47758183250799</v>
      </c>
    </row>
    <row r="36" spans="1:30">
      <c r="A36" s="17">
        <v>10</v>
      </c>
      <c r="B36" s="20">
        <v>-17.782417137387501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">
        <f t="shared" si="0"/>
        <v>-17.782417137387501</v>
      </c>
      <c r="O36" s="1"/>
      <c r="Q36" s="17">
        <v>10</v>
      </c>
      <c r="R36" s="20">
        <v>108.485620300462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">
        <f t="shared" si="1"/>
        <v>108.485620300462</v>
      </c>
    </row>
    <row r="37" spans="1:30">
      <c r="A37" s="17">
        <v>11</v>
      </c>
      <c r="B37" s="20">
        <v>-16.975850261813601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">
        <f t="shared" si="0"/>
        <v>-16.975850261813601</v>
      </c>
      <c r="O37" s="1"/>
      <c r="Q37" s="17">
        <v>11</v>
      </c>
      <c r="R37" s="20">
        <v>108.56840190737999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">
        <f t="shared" si="1"/>
        <v>108.56840190737999</v>
      </c>
    </row>
    <row r="38" spans="1:30">
      <c r="A38" s="17">
        <v>12</v>
      </c>
      <c r="B38" s="20">
        <v>-16.423505314061099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">
        <f t="shared" si="0"/>
        <v>-16.423505314061099</v>
      </c>
      <c r="O38" s="1"/>
      <c r="Q38" s="17">
        <v>12</v>
      </c>
      <c r="R38" s="20">
        <v>108.70331452599601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">
        <f t="shared" si="1"/>
        <v>108.70331452599601</v>
      </c>
    </row>
    <row r="39" spans="1:30">
      <c r="A39" s="17">
        <v>13</v>
      </c>
      <c r="B39" s="20">
        <v>-16.275948517851099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">
        <f t="shared" si="0"/>
        <v>-16.275948517851099</v>
      </c>
      <c r="O39" s="1"/>
      <c r="Q39" s="17">
        <v>13</v>
      </c>
      <c r="R39" s="20">
        <v>109.082315779404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">
        <f t="shared" si="1"/>
        <v>109.082315779404</v>
      </c>
    </row>
    <row r="40" spans="1:30">
      <c r="A40" s="17">
        <v>14</v>
      </c>
      <c r="B40" s="20">
        <v>-16.232659244383999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">
        <f t="shared" si="0"/>
        <v>-16.232659244383999</v>
      </c>
      <c r="O40" s="1"/>
      <c r="Q40" s="17">
        <v>14</v>
      </c>
      <c r="R40" s="20">
        <v>109.393449211377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">
        <f t="shared" si="1"/>
        <v>109.393449211377</v>
      </c>
    </row>
    <row r="41" spans="1:30">
      <c r="A41" s="17">
        <v>15</v>
      </c>
      <c r="B41" s="20">
        <v>-16.128936354325099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">
        <f t="shared" si="0"/>
        <v>-16.128936354325099</v>
      </c>
      <c r="O41" s="1"/>
      <c r="Q41" s="17">
        <v>15</v>
      </c>
      <c r="R41" s="20">
        <v>109.58315399645799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">
        <f t="shared" si="1"/>
        <v>109.58315399645799</v>
      </c>
    </row>
    <row r="42" spans="1:30">
      <c r="A42" s="17">
        <v>16</v>
      </c>
      <c r="B42" s="20">
        <v>-15.870989580258099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">
        <f t="shared" si="0"/>
        <v>-15.870989580258099</v>
      </c>
      <c r="O42" s="1"/>
      <c r="Q42" s="17">
        <v>16</v>
      </c>
      <c r="R42" s="20">
        <v>109.69020605938201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">
        <f t="shared" si="1"/>
        <v>109.69020605938201</v>
      </c>
    </row>
    <row r="43" spans="1:30">
      <c r="A43" s="17">
        <v>17</v>
      </c>
      <c r="B43" s="20">
        <v>-15.836896022876701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">
        <f t="shared" si="0"/>
        <v>-15.836896022876701</v>
      </c>
      <c r="O43" s="1"/>
      <c r="Q43" s="17">
        <v>17</v>
      </c>
      <c r="R43" s="20">
        <v>110.015612049103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">
        <f t="shared" si="1"/>
        <v>110.015612049103</v>
      </c>
    </row>
    <row r="44" spans="1:30">
      <c r="A44" s="17">
        <v>18</v>
      </c>
      <c r="B44" s="20">
        <v>-15.4957616489844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">
        <f t="shared" si="0"/>
        <v>-15.4957616489844</v>
      </c>
      <c r="O44" s="1"/>
      <c r="Q44" s="17">
        <v>18</v>
      </c>
      <c r="R44" s="20">
        <v>110.057334257805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">
        <f t="shared" si="1"/>
        <v>110.057334257805</v>
      </c>
    </row>
    <row r="45" spans="1:30">
      <c r="A45" s="17">
        <v>19</v>
      </c>
      <c r="B45" s="20">
        <v>-15.4488225847933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">
        <f t="shared" si="0"/>
        <v>-15.4488225847933</v>
      </c>
      <c r="O45" s="1"/>
      <c r="Q45" s="17">
        <v>19</v>
      </c>
      <c r="R45" s="20">
        <v>110.207170417193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">
        <f t="shared" si="1"/>
        <v>110.207170417193</v>
      </c>
    </row>
    <row r="46" spans="1:30">
      <c r="A46" s="17">
        <v>20</v>
      </c>
      <c r="B46" s="20">
        <v>-15.27379920946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">
        <f t="shared" si="0"/>
        <v>-15.27379920946</v>
      </c>
      <c r="O46" s="1"/>
      <c r="Q46" s="17">
        <v>20</v>
      </c>
      <c r="R46" s="20">
        <v>110.355392845937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">
        <f t="shared" si="1"/>
        <v>110.355392845937</v>
      </c>
    </row>
    <row r="47" spans="1:30">
      <c r="A47" s="17">
        <v>21</v>
      </c>
      <c r="B47" s="20">
        <v>-15.195040348309099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">
        <f t="shared" si="0"/>
        <v>-15.195040348309099</v>
      </c>
      <c r="O47" s="1"/>
      <c r="Q47" s="17">
        <v>21</v>
      </c>
      <c r="R47" s="20">
        <v>110.60945792244701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">
        <f t="shared" si="1"/>
        <v>110.60945792244701</v>
      </c>
    </row>
    <row r="48" spans="1:30">
      <c r="A48" s="17">
        <v>22</v>
      </c>
      <c r="B48" s="20">
        <v>-15.1136474031424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">
        <f t="shared" si="0"/>
        <v>-15.1136474031424</v>
      </c>
      <c r="O48" s="1"/>
      <c r="Q48" s="17">
        <v>22</v>
      </c>
      <c r="R48" s="20">
        <v>110.627462851036</v>
      </c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">
        <f t="shared" si="1"/>
        <v>110.627462851036</v>
      </c>
    </row>
    <row r="49" spans="1:30">
      <c r="A49" s="17">
        <v>23</v>
      </c>
      <c r="B49" s="20">
        <v>-14.769231498861499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">
        <f t="shared" si="0"/>
        <v>-14.769231498861499</v>
      </c>
      <c r="O49" s="1"/>
      <c r="Q49" s="17">
        <v>23</v>
      </c>
      <c r="R49" s="20">
        <v>110.757659825714</v>
      </c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">
        <f t="shared" si="1"/>
        <v>110.757659825714</v>
      </c>
    </row>
    <row r="50" spans="1:30">
      <c r="A50" s="17">
        <v>24</v>
      </c>
      <c r="B50" s="20">
        <v>-14.6890576491438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">
        <f t="shared" si="0"/>
        <v>-14.6890576491438</v>
      </c>
      <c r="O50" s="1"/>
      <c r="Q50" s="17">
        <v>24</v>
      </c>
      <c r="R50" s="20">
        <v>111.025007213447</v>
      </c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">
        <f t="shared" si="1"/>
        <v>111.025007213447</v>
      </c>
    </row>
    <row r="51" spans="1:30">
      <c r="A51" s="17">
        <v>25</v>
      </c>
      <c r="B51" s="20">
        <v>-14.6766661080364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">
        <f t="shared" si="0"/>
        <v>-14.6766661080364</v>
      </c>
      <c r="O51" s="1"/>
      <c r="Q51" s="17">
        <v>25</v>
      </c>
      <c r="R51" s="20">
        <v>111.69228581286301</v>
      </c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">
        <f t="shared" si="1"/>
        <v>111.69228581286301</v>
      </c>
    </row>
    <row r="52" spans="1:30">
      <c r="A52" s="17">
        <v>26</v>
      </c>
      <c r="B52" s="20">
        <v>-14.649462574517401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">
        <f t="shared" si="0"/>
        <v>-14.649462574517401</v>
      </c>
      <c r="O52" s="1"/>
      <c r="Q52" s="17">
        <v>26</v>
      </c>
      <c r="R52" s="20">
        <v>111.833760136991</v>
      </c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">
        <f t="shared" si="1"/>
        <v>111.833760136991</v>
      </c>
    </row>
    <row r="53" spans="1:30">
      <c r="A53" s="17">
        <v>27</v>
      </c>
      <c r="B53" s="20">
        <v>-14.096877698027299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">
        <f t="shared" si="0"/>
        <v>-14.096877698027299</v>
      </c>
      <c r="O53" s="1"/>
      <c r="Q53" s="17">
        <v>27</v>
      </c>
      <c r="R53" s="20">
        <v>111.99119128477901</v>
      </c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">
        <f t="shared" si="1"/>
        <v>111.99119128477901</v>
      </c>
    </row>
    <row r="54" spans="1:30">
      <c r="A54" s="17">
        <v>28</v>
      </c>
      <c r="B54" s="20">
        <v>-13.972587936305199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">
        <f t="shared" si="0"/>
        <v>-13.972587936305199</v>
      </c>
      <c r="O54" s="1"/>
      <c r="Q54" s="17">
        <v>28</v>
      </c>
      <c r="R54" s="20">
        <v>112.11441142920501</v>
      </c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">
        <f t="shared" si="1"/>
        <v>112.11441142920501</v>
      </c>
    </row>
    <row r="55" spans="1:30">
      <c r="A55" s="17">
        <v>29</v>
      </c>
      <c r="B55" s="20">
        <v>-13.9721624793067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">
        <f t="shared" si="0"/>
        <v>-13.9721624793067</v>
      </c>
      <c r="O55" s="1"/>
      <c r="Q55" s="17">
        <v>29</v>
      </c>
      <c r="R55" s="20">
        <v>112.132128000655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">
        <f t="shared" si="1"/>
        <v>112.132128000655</v>
      </c>
    </row>
    <row r="56" spans="1:30">
      <c r="A56" s="17">
        <v>30</v>
      </c>
      <c r="B56" s="20">
        <v>-13.9657526288249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">
        <f t="shared" si="0"/>
        <v>-13.9657526288249</v>
      </c>
      <c r="O56" s="1"/>
      <c r="Q56" s="17">
        <v>30</v>
      </c>
      <c r="R56" s="20">
        <v>112.17117451678401</v>
      </c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">
        <f t="shared" si="1"/>
        <v>112.17117451678401</v>
      </c>
    </row>
    <row r="57" spans="1:30">
      <c r="A57" s="17">
        <v>31</v>
      </c>
      <c r="B57" s="20">
        <v>-13.924047936226099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">
        <f t="shared" si="0"/>
        <v>-13.924047936226099</v>
      </c>
      <c r="O57" s="1"/>
      <c r="Q57" s="17">
        <v>31</v>
      </c>
      <c r="R57" s="20">
        <v>112.207725153621</v>
      </c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">
        <f t="shared" si="1"/>
        <v>112.207725153621</v>
      </c>
    </row>
    <row r="58" spans="1:30">
      <c r="A58" s="17">
        <v>32</v>
      </c>
      <c r="B58" s="20">
        <v>-13.694860844634301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">
        <f t="shared" ref="N58:N89" si="2">AVERAGE(B58:M58)</f>
        <v>-13.694860844634301</v>
      </c>
      <c r="O58" s="1"/>
      <c r="Q58" s="17">
        <v>32</v>
      </c>
      <c r="R58" s="20">
        <v>112.218388537322</v>
      </c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">
        <f t="shared" ref="AD58:AD89" si="3">AVERAGE(R58:AC58)</f>
        <v>112.218388537322</v>
      </c>
    </row>
    <row r="59" spans="1:30">
      <c r="A59" s="17">
        <v>33</v>
      </c>
      <c r="B59" s="20">
        <v>-13.5419136217286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">
        <f t="shared" si="2"/>
        <v>-13.5419136217286</v>
      </c>
      <c r="O59" s="1"/>
      <c r="Q59" s="17">
        <v>33</v>
      </c>
      <c r="R59" s="20">
        <v>112.417654206519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">
        <f t="shared" si="3"/>
        <v>112.417654206519</v>
      </c>
    </row>
    <row r="60" spans="1:30">
      <c r="A60" s="17">
        <v>34</v>
      </c>
      <c r="B60" s="20">
        <v>-13.3024487922231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">
        <f t="shared" si="2"/>
        <v>-13.3024487922231</v>
      </c>
      <c r="O60" s="1"/>
      <c r="Q60" s="17">
        <v>34</v>
      </c>
      <c r="R60" s="20">
        <v>112.574889888445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">
        <f t="shared" si="3"/>
        <v>112.574889888445</v>
      </c>
    </row>
    <row r="61" spans="1:30">
      <c r="A61" s="17">
        <v>35</v>
      </c>
      <c r="B61" s="20">
        <v>-13.2826165824026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">
        <f t="shared" si="2"/>
        <v>-13.2826165824026</v>
      </c>
      <c r="O61" s="1"/>
      <c r="Q61" s="17">
        <v>35</v>
      </c>
      <c r="R61" s="20">
        <v>112.640720119741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">
        <f t="shared" si="3"/>
        <v>112.640720119741</v>
      </c>
    </row>
    <row r="62" spans="1:30">
      <c r="A62" s="17">
        <v>36</v>
      </c>
      <c r="B62" s="20">
        <v>-12.863854485413301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">
        <f t="shared" si="2"/>
        <v>-12.863854485413301</v>
      </c>
      <c r="O62" s="1"/>
      <c r="Q62" s="17">
        <v>36</v>
      </c>
      <c r="R62" s="20">
        <v>112.81070517419801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">
        <f t="shared" si="3"/>
        <v>112.81070517419801</v>
      </c>
    </row>
    <row r="63" spans="1:30">
      <c r="A63" s="17">
        <v>37</v>
      </c>
      <c r="B63" s="20">
        <v>-12.3828659029734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">
        <f t="shared" si="2"/>
        <v>-12.3828659029734</v>
      </c>
      <c r="O63" s="1"/>
      <c r="Q63" s="17">
        <v>37</v>
      </c>
      <c r="R63" s="20">
        <v>112.815436554139</v>
      </c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">
        <f t="shared" si="3"/>
        <v>112.815436554139</v>
      </c>
    </row>
    <row r="64" spans="1:30">
      <c r="A64" s="17">
        <v>38</v>
      </c>
      <c r="B64" s="20">
        <v>-12.3082844700404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">
        <f t="shared" si="2"/>
        <v>-12.3082844700404</v>
      </c>
      <c r="O64" s="1"/>
      <c r="Q64" s="17">
        <v>38</v>
      </c>
      <c r="R64" s="20">
        <v>112.85023602312999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">
        <f t="shared" si="3"/>
        <v>112.85023602312999</v>
      </c>
    </row>
    <row r="65" spans="1:30">
      <c r="A65" s="17">
        <v>39</v>
      </c>
      <c r="B65" s="20">
        <v>-12.0563788978767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">
        <f t="shared" si="2"/>
        <v>-12.0563788978767</v>
      </c>
      <c r="O65" s="1"/>
      <c r="Q65" s="17">
        <v>39</v>
      </c>
      <c r="R65" s="20">
        <v>112.98680336733101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">
        <f t="shared" si="3"/>
        <v>112.98680336733101</v>
      </c>
    </row>
    <row r="66" spans="1:30">
      <c r="A66" s="17">
        <v>40</v>
      </c>
      <c r="B66" s="20">
        <v>-12.0118033860649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">
        <f t="shared" si="2"/>
        <v>-12.0118033860649</v>
      </c>
      <c r="O66" s="1"/>
      <c r="Q66" s="17">
        <v>40</v>
      </c>
      <c r="R66" s="20">
        <v>113.17612625740399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">
        <f t="shared" si="3"/>
        <v>113.17612625740399</v>
      </c>
    </row>
    <row r="67" spans="1:30">
      <c r="A67" s="17">
        <v>41</v>
      </c>
      <c r="B67" s="20">
        <v>-11.909672599092801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">
        <f t="shared" si="2"/>
        <v>-11.909672599092801</v>
      </c>
      <c r="O67" s="1"/>
      <c r="Q67" s="17">
        <v>41</v>
      </c>
      <c r="R67" s="20">
        <v>113.207969717716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">
        <f t="shared" si="3"/>
        <v>113.207969717716</v>
      </c>
    </row>
    <row r="68" spans="1:30">
      <c r="A68" s="17">
        <v>42</v>
      </c>
      <c r="B68" s="20">
        <v>-11.886084926301301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">
        <f t="shared" si="2"/>
        <v>-11.886084926301301</v>
      </c>
      <c r="O68" s="1"/>
      <c r="Q68" s="17">
        <v>42</v>
      </c>
      <c r="R68" s="20">
        <v>113.44988199027701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">
        <f t="shared" si="3"/>
        <v>113.44988199027701</v>
      </c>
    </row>
    <row r="69" spans="1:30">
      <c r="A69" s="17">
        <v>43</v>
      </c>
      <c r="B69" s="20">
        <v>-11.6503225938115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">
        <f t="shared" si="2"/>
        <v>-11.6503225938115</v>
      </c>
      <c r="O69" s="1"/>
      <c r="Q69" s="17">
        <v>43</v>
      </c>
      <c r="R69" s="20">
        <v>113.495676751554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">
        <f t="shared" si="3"/>
        <v>113.495676751554</v>
      </c>
    </row>
    <row r="70" spans="1:30">
      <c r="A70" s="17">
        <v>44</v>
      </c>
      <c r="B70" s="20">
        <v>-11.511915564556499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">
        <f t="shared" si="2"/>
        <v>-11.511915564556499</v>
      </c>
      <c r="O70" s="1"/>
      <c r="Q70" s="17">
        <v>44</v>
      </c>
      <c r="R70" s="20">
        <v>113.669815215105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">
        <f t="shared" si="3"/>
        <v>113.669815215105</v>
      </c>
    </row>
    <row r="71" spans="1:30">
      <c r="A71" s="17">
        <v>45</v>
      </c>
      <c r="B71" s="20">
        <v>-11.476470772976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">
        <f t="shared" si="2"/>
        <v>-11.476470772976</v>
      </c>
      <c r="O71" s="1"/>
      <c r="Q71" s="17">
        <v>45</v>
      </c>
      <c r="R71" s="20">
        <v>113.776961837454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">
        <f t="shared" si="3"/>
        <v>113.776961837454</v>
      </c>
    </row>
    <row r="72" spans="1:30">
      <c r="A72" s="17">
        <v>46</v>
      </c>
      <c r="B72" s="20">
        <v>-11.439222786743301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">
        <f t="shared" si="2"/>
        <v>-11.439222786743301</v>
      </c>
      <c r="O72" s="1"/>
      <c r="Q72" s="17">
        <v>46</v>
      </c>
      <c r="R72" s="20">
        <v>113.91202190764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">
        <f t="shared" si="3"/>
        <v>113.91202190764</v>
      </c>
    </row>
    <row r="73" spans="1:30">
      <c r="A73" s="17">
        <v>47</v>
      </c>
      <c r="B73" s="20">
        <v>-11.290366892846601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">
        <f t="shared" si="2"/>
        <v>-11.290366892846601</v>
      </c>
      <c r="O73" s="1"/>
      <c r="Q73" s="17">
        <v>47</v>
      </c>
      <c r="R73" s="20">
        <v>113.974198515968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">
        <f t="shared" si="3"/>
        <v>113.974198515968</v>
      </c>
    </row>
    <row r="74" spans="1:30">
      <c r="A74" s="17">
        <v>48</v>
      </c>
      <c r="B74" s="20">
        <v>-11.002011736881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">
        <f t="shared" si="2"/>
        <v>-11.002011736881</v>
      </c>
      <c r="O74" s="1"/>
      <c r="Q74" s="17">
        <v>48</v>
      </c>
      <c r="R74" s="20">
        <v>114.088433421106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">
        <f t="shared" si="3"/>
        <v>114.088433421106</v>
      </c>
    </row>
    <row r="75" spans="1:30">
      <c r="A75" s="17">
        <v>49</v>
      </c>
      <c r="B75" s="20">
        <v>-10.978070131690099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">
        <f t="shared" si="2"/>
        <v>-10.978070131690099</v>
      </c>
      <c r="O75" s="1"/>
      <c r="Q75" s="17">
        <v>49</v>
      </c>
      <c r="R75" s="20">
        <v>114.159021053868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">
        <f t="shared" si="3"/>
        <v>114.159021053868</v>
      </c>
    </row>
    <row r="76" spans="1:30">
      <c r="A76" s="17">
        <v>50</v>
      </c>
      <c r="B76" s="20">
        <v>-10.735815980498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">
        <f t="shared" si="2"/>
        <v>-10.735815980498</v>
      </c>
      <c r="O76" s="1"/>
      <c r="Q76" s="17">
        <v>50</v>
      </c>
      <c r="R76" s="20">
        <v>114.170766728823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">
        <f t="shared" si="3"/>
        <v>114.170766728823</v>
      </c>
    </row>
    <row r="77" spans="1:30">
      <c r="A77" s="17">
        <v>51</v>
      </c>
      <c r="B77" s="20">
        <v>-10.657753281774101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">
        <f t="shared" si="2"/>
        <v>-10.657753281774101</v>
      </c>
      <c r="O77" s="1"/>
      <c r="Q77" s="17">
        <v>51</v>
      </c>
      <c r="R77" s="20">
        <v>114.195526574537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">
        <f t="shared" si="3"/>
        <v>114.195526574537</v>
      </c>
    </row>
    <row r="78" spans="1:30">
      <c r="A78" s="17">
        <v>52</v>
      </c>
      <c r="B78" s="20">
        <v>-10.6516504983011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">
        <f t="shared" si="2"/>
        <v>-10.6516504983011</v>
      </c>
      <c r="O78" s="1"/>
      <c r="Q78" s="17">
        <v>52</v>
      </c>
      <c r="R78" s="20">
        <v>114.20189223371899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">
        <f t="shared" si="3"/>
        <v>114.20189223371899</v>
      </c>
    </row>
    <row r="79" spans="1:30">
      <c r="A79" s="17">
        <v>53</v>
      </c>
      <c r="B79" s="20">
        <v>-10.5760541480194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">
        <f t="shared" si="2"/>
        <v>-10.5760541480194</v>
      </c>
      <c r="O79" s="1"/>
      <c r="Q79" s="17">
        <v>53</v>
      </c>
      <c r="R79" s="20">
        <v>114.35408971698899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">
        <f t="shared" si="3"/>
        <v>114.35408971698899</v>
      </c>
    </row>
    <row r="80" spans="1:30">
      <c r="A80" s="17">
        <v>54</v>
      </c>
      <c r="B80" s="20">
        <v>-10.5660265013383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">
        <f t="shared" si="2"/>
        <v>-10.5660265013383</v>
      </c>
      <c r="O80" s="1"/>
      <c r="Q80" s="17">
        <v>54</v>
      </c>
      <c r="R80" s="20">
        <v>114.41933399706799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">
        <f t="shared" si="3"/>
        <v>114.41933399706799</v>
      </c>
    </row>
    <row r="81" spans="1:30">
      <c r="A81" s="17">
        <v>55</v>
      </c>
      <c r="B81" s="20">
        <v>-10.346793262183301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">
        <f t="shared" si="2"/>
        <v>-10.346793262183301</v>
      </c>
      <c r="O81" s="1"/>
      <c r="Q81" s="17">
        <v>55</v>
      </c>
      <c r="R81" s="20">
        <v>114.424148050857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">
        <f t="shared" si="3"/>
        <v>114.424148050857</v>
      </c>
    </row>
    <row r="82" spans="1:30">
      <c r="A82" s="17">
        <v>56</v>
      </c>
      <c r="B82" s="20">
        <v>-10.117642757511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">
        <f t="shared" si="2"/>
        <v>-10.117642757511</v>
      </c>
      <c r="O82" s="1"/>
      <c r="Q82" s="17">
        <v>56</v>
      </c>
      <c r="R82" s="20">
        <v>114.572909502071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">
        <f t="shared" si="3"/>
        <v>114.572909502071</v>
      </c>
    </row>
    <row r="83" spans="1:30">
      <c r="A83" s="17">
        <v>57</v>
      </c>
      <c r="B83" s="20">
        <v>-9.9604897053155508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">
        <f t="shared" si="2"/>
        <v>-9.9604897053155508</v>
      </c>
      <c r="Q83" s="17">
        <v>57</v>
      </c>
      <c r="R83" s="20">
        <v>114.60300626446499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">
        <f t="shared" si="3"/>
        <v>114.60300626446499</v>
      </c>
    </row>
    <row r="84" spans="1:30">
      <c r="A84" s="17">
        <v>58</v>
      </c>
      <c r="B84" s="20">
        <v>-9.7542446546847792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">
        <f t="shared" si="2"/>
        <v>-9.7542446546847792</v>
      </c>
      <c r="Q84" s="17">
        <v>58</v>
      </c>
      <c r="R84" s="20">
        <v>114.66026035079599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">
        <f t="shared" si="3"/>
        <v>114.66026035079599</v>
      </c>
    </row>
    <row r="85" spans="1:30">
      <c r="A85" s="17">
        <v>59</v>
      </c>
      <c r="B85" s="20">
        <v>-9.7203542842052606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">
        <f t="shared" si="2"/>
        <v>-9.7203542842052606</v>
      </c>
      <c r="Q85" s="17">
        <v>59</v>
      </c>
      <c r="R85" s="20">
        <v>115.021754489342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">
        <f t="shared" si="3"/>
        <v>115.021754489342</v>
      </c>
    </row>
    <row r="86" spans="1:30">
      <c r="A86" s="17">
        <v>60</v>
      </c>
      <c r="B86" s="20">
        <v>-9.6950154945000406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">
        <f t="shared" si="2"/>
        <v>-9.6950154945000406</v>
      </c>
      <c r="Q86" s="17">
        <v>60</v>
      </c>
      <c r="R86" s="20">
        <v>115.314837362655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">
        <f t="shared" si="3"/>
        <v>115.314837362655</v>
      </c>
    </row>
    <row r="87" spans="1:30">
      <c r="A87" s="17">
        <v>61</v>
      </c>
      <c r="B87" s="20">
        <v>-9.5175157520838702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">
        <f t="shared" si="2"/>
        <v>-9.5175157520838702</v>
      </c>
      <c r="Q87" s="17">
        <v>61</v>
      </c>
      <c r="R87" s="20">
        <v>115.37057896016201</v>
      </c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">
        <f t="shared" si="3"/>
        <v>115.37057896016201</v>
      </c>
    </row>
    <row r="88" spans="1:30">
      <c r="A88" s="17">
        <v>62</v>
      </c>
      <c r="B88" s="20">
        <v>-9.4736754647560595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">
        <f t="shared" si="2"/>
        <v>-9.4736754647560595</v>
      </c>
      <c r="Q88" s="17">
        <v>62</v>
      </c>
      <c r="R88" s="20">
        <v>115.527753237978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">
        <f t="shared" si="3"/>
        <v>115.527753237978</v>
      </c>
    </row>
    <row r="89" spans="1:30">
      <c r="A89" s="17">
        <v>63</v>
      </c>
      <c r="B89" s="20">
        <v>-9.2118485749327501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">
        <f t="shared" si="2"/>
        <v>-9.2118485749327501</v>
      </c>
      <c r="Q89" s="17">
        <v>63</v>
      </c>
      <c r="R89" s="20">
        <v>115.624455986903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">
        <f t="shared" si="3"/>
        <v>115.624455986903</v>
      </c>
    </row>
    <row r="90" spans="1:30">
      <c r="A90" s="17">
        <v>64</v>
      </c>
      <c r="B90" s="20">
        <v>-9.0821856411383308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">
        <f t="shared" ref="N90:N121" si="4">AVERAGE(B90:M90)</f>
        <v>-9.0821856411383308</v>
      </c>
      <c r="Q90" s="17">
        <v>64</v>
      </c>
      <c r="R90" s="20">
        <v>115.686399332408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">
        <f t="shared" ref="AD90:AD121" si="5">AVERAGE(R90:AC90)</f>
        <v>115.686399332408</v>
      </c>
    </row>
    <row r="91" spans="1:30">
      <c r="A91" s="17">
        <v>65</v>
      </c>
      <c r="B91" s="20">
        <v>-9.0143557458738304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">
        <f t="shared" si="4"/>
        <v>-9.0143557458738304</v>
      </c>
      <c r="Q91" s="17">
        <v>65</v>
      </c>
      <c r="R91" s="20">
        <v>115.762540991414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">
        <f t="shared" si="5"/>
        <v>115.762540991414</v>
      </c>
    </row>
    <row r="92" spans="1:30">
      <c r="A92" s="17">
        <v>66</v>
      </c>
      <c r="B92" s="20">
        <v>-8.8317187093320406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">
        <f t="shared" si="4"/>
        <v>-8.8317187093320406</v>
      </c>
      <c r="Q92" s="17">
        <v>66</v>
      </c>
      <c r="R92" s="20">
        <v>115.89786044855499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">
        <f t="shared" si="5"/>
        <v>115.89786044855499</v>
      </c>
    </row>
    <row r="93" spans="1:30">
      <c r="A93" s="17">
        <v>67</v>
      </c>
      <c r="B93" s="20">
        <v>-8.8162466209009693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">
        <f t="shared" si="4"/>
        <v>-8.8162466209009693</v>
      </c>
      <c r="Q93" s="17">
        <v>67</v>
      </c>
      <c r="R93" s="20">
        <v>116.221335454569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">
        <f t="shared" si="5"/>
        <v>116.221335454569</v>
      </c>
    </row>
    <row r="94" spans="1:30">
      <c r="A94" s="17">
        <v>68</v>
      </c>
      <c r="B94" s="20">
        <v>-8.7773230309283203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">
        <f t="shared" si="4"/>
        <v>-8.7773230309283203</v>
      </c>
      <c r="Q94" s="17">
        <v>68</v>
      </c>
      <c r="R94" s="20">
        <v>116.286343760075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">
        <f t="shared" si="5"/>
        <v>116.286343760075</v>
      </c>
    </row>
    <row r="95" spans="1:30">
      <c r="A95" s="17">
        <v>69</v>
      </c>
      <c r="B95" s="20">
        <v>-8.6819978347133393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">
        <f t="shared" si="4"/>
        <v>-8.6819978347133393</v>
      </c>
      <c r="Q95" s="17">
        <v>69</v>
      </c>
      <c r="R95" s="20">
        <v>116.441364679405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">
        <f t="shared" si="5"/>
        <v>116.441364679405</v>
      </c>
    </row>
    <row r="96" spans="1:30">
      <c r="A96" s="17">
        <v>70</v>
      </c>
      <c r="B96" s="20">
        <v>-8.3761880889710305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">
        <f t="shared" si="4"/>
        <v>-8.3761880889710305</v>
      </c>
      <c r="Q96" s="17">
        <v>70</v>
      </c>
      <c r="R96" s="20">
        <v>116.833006084879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">
        <f t="shared" si="5"/>
        <v>116.833006084879</v>
      </c>
    </row>
    <row r="97" spans="1:30">
      <c r="A97" s="17">
        <v>71</v>
      </c>
      <c r="B97" s="20">
        <v>-8.3458145308059297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">
        <f t="shared" si="4"/>
        <v>-8.3458145308059297</v>
      </c>
      <c r="Q97" s="17">
        <v>71</v>
      </c>
      <c r="R97" s="20">
        <v>117.08359213943</v>
      </c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">
        <f t="shared" si="5"/>
        <v>117.08359213943</v>
      </c>
    </row>
    <row r="98" spans="1:30">
      <c r="A98" s="17">
        <v>72</v>
      </c>
      <c r="B98" s="20">
        <v>-8.2604400008233902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">
        <f t="shared" si="4"/>
        <v>-8.2604400008233902</v>
      </c>
      <c r="Q98" s="17">
        <v>72</v>
      </c>
      <c r="R98" s="20">
        <v>117.100073140118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">
        <f t="shared" si="5"/>
        <v>117.100073140118</v>
      </c>
    </row>
    <row r="99" spans="1:30">
      <c r="A99" s="17">
        <v>73</v>
      </c>
      <c r="B99" s="20">
        <v>-8.1901878292915402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">
        <f t="shared" si="4"/>
        <v>-8.1901878292915402</v>
      </c>
      <c r="Q99" s="17">
        <v>73</v>
      </c>
      <c r="R99" s="20">
        <v>117.412045992429</v>
      </c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">
        <f t="shared" si="5"/>
        <v>117.412045992429</v>
      </c>
    </row>
    <row r="100" spans="1:30">
      <c r="A100" s="17">
        <v>74</v>
      </c>
      <c r="B100" s="20">
        <v>-7.8467477776160601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">
        <f t="shared" si="4"/>
        <v>-7.8467477776160601</v>
      </c>
      <c r="Q100" s="17">
        <v>74</v>
      </c>
      <c r="R100" s="20">
        <v>117.558694958768</v>
      </c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">
        <f t="shared" si="5"/>
        <v>117.558694958768</v>
      </c>
    </row>
    <row r="101" spans="1:30">
      <c r="A101" s="17">
        <v>75</v>
      </c>
      <c r="B101" s="20">
        <v>-7.7829082248682599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">
        <f t="shared" si="4"/>
        <v>-7.7829082248682599</v>
      </c>
      <c r="Q101" s="17">
        <v>75</v>
      </c>
      <c r="R101" s="20">
        <v>117.576894963082</v>
      </c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">
        <f t="shared" si="5"/>
        <v>117.576894963082</v>
      </c>
    </row>
    <row r="102" spans="1:30">
      <c r="A102" s="17">
        <v>76</v>
      </c>
      <c r="B102" s="20">
        <v>-7.7617080562283602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">
        <f t="shared" si="4"/>
        <v>-7.7617080562283602</v>
      </c>
      <c r="Q102" s="17">
        <v>76</v>
      </c>
      <c r="R102" s="20">
        <v>117.61729403904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">
        <f t="shared" si="5"/>
        <v>117.61729403904</v>
      </c>
    </row>
    <row r="103" spans="1:30">
      <c r="A103" s="17">
        <v>77</v>
      </c>
      <c r="B103" s="20">
        <v>-7.22311863757339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">
        <f t="shared" si="4"/>
        <v>-7.22311863757339</v>
      </c>
      <c r="Q103" s="17">
        <v>77</v>
      </c>
      <c r="R103" s="20">
        <v>117.805887146095</v>
      </c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">
        <f t="shared" si="5"/>
        <v>117.805887146095</v>
      </c>
    </row>
    <row r="104" spans="1:30">
      <c r="A104" s="17">
        <v>78</v>
      </c>
      <c r="B104" s="20">
        <v>-7.1574111735616297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">
        <f t="shared" si="4"/>
        <v>-7.1574111735616297</v>
      </c>
      <c r="Q104" s="17">
        <v>78</v>
      </c>
      <c r="R104" s="20">
        <v>117.893401225422</v>
      </c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">
        <f t="shared" si="5"/>
        <v>117.893401225422</v>
      </c>
    </row>
    <row r="105" spans="1:30">
      <c r="A105" s="17">
        <v>79</v>
      </c>
      <c r="B105" s="20">
        <v>-6.9825771622747004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">
        <f t="shared" si="4"/>
        <v>-6.9825771622747004</v>
      </c>
      <c r="Q105" s="17">
        <v>79</v>
      </c>
      <c r="R105" s="20">
        <v>118.022442710449</v>
      </c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">
        <f t="shared" si="5"/>
        <v>118.022442710449</v>
      </c>
    </row>
    <row r="106" spans="1:30">
      <c r="A106" s="17">
        <v>80</v>
      </c>
      <c r="B106" s="20">
        <v>-6.8108446070295097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">
        <f t="shared" si="4"/>
        <v>-6.8108446070295097</v>
      </c>
      <c r="Q106" s="17">
        <v>80</v>
      </c>
      <c r="R106" s="20">
        <v>118.097141356291</v>
      </c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">
        <f t="shared" si="5"/>
        <v>118.097141356291</v>
      </c>
    </row>
    <row r="107" spans="1:30">
      <c r="A107" s="17">
        <v>81</v>
      </c>
      <c r="B107" s="20">
        <v>-6.6702295375416503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">
        <f t="shared" si="4"/>
        <v>-6.6702295375416503</v>
      </c>
      <c r="Q107" s="17">
        <v>81</v>
      </c>
      <c r="R107" s="20">
        <v>118.158588399555</v>
      </c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">
        <f t="shared" si="5"/>
        <v>118.158588399555</v>
      </c>
    </row>
    <row r="108" spans="1:30">
      <c r="A108" s="17">
        <v>82</v>
      </c>
      <c r="B108" s="20">
        <v>-6.3789323587415199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">
        <f t="shared" si="4"/>
        <v>-6.3789323587415199</v>
      </c>
      <c r="Q108" s="17">
        <v>82</v>
      </c>
      <c r="R108" s="20">
        <v>118.219046462861</v>
      </c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">
        <f t="shared" si="5"/>
        <v>118.219046462861</v>
      </c>
    </row>
    <row r="109" spans="1:30">
      <c r="A109" s="17">
        <v>83</v>
      </c>
      <c r="B109" s="20">
        <v>-6.3111692167990796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">
        <f t="shared" si="4"/>
        <v>-6.3111692167990796</v>
      </c>
      <c r="Q109" s="17">
        <v>83</v>
      </c>
      <c r="R109" s="20">
        <v>118.485750872258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">
        <f t="shared" si="5"/>
        <v>118.485750872258</v>
      </c>
    </row>
    <row r="110" spans="1:30">
      <c r="A110" s="17">
        <v>84</v>
      </c>
      <c r="B110" s="20">
        <v>-6.2724771067469201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">
        <f t="shared" si="4"/>
        <v>-6.2724771067469201</v>
      </c>
      <c r="Q110" s="17">
        <v>84</v>
      </c>
      <c r="R110" s="20">
        <v>118.507891795153</v>
      </c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">
        <f t="shared" si="5"/>
        <v>118.507891795153</v>
      </c>
    </row>
    <row r="111" spans="1:30">
      <c r="A111" s="17">
        <v>85</v>
      </c>
      <c r="B111" s="20">
        <v>-6.22945202785393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">
        <f t="shared" si="4"/>
        <v>-6.22945202785393</v>
      </c>
      <c r="Q111" s="17">
        <v>85</v>
      </c>
      <c r="R111" s="20">
        <v>118.659506546806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">
        <f t="shared" si="5"/>
        <v>118.659506546806</v>
      </c>
    </row>
    <row r="112" spans="1:30">
      <c r="A112" s="17">
        <v>86</v>
      </c>
      <c r="B112" s="20">
        <v>-5.96540247634307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">
        <f t="shared" si="4"/>
        <v>-5.96540247634307</v>
      </c>
      <c r="Q112" s="17">
        <v>86</v>
      </c>
      <c r="R112" s="20">
        <v>118.677144358416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">
        <f t="shared" si="5"/>
        <v>118.677144358416</v>
      </c>
    </row>
    <row r="113" spans="1:30">
      <c r="A113" s="17">
        <v>87</v>
      </c>
      <c r="B113" s="20">
        <v>-5.7503619312043099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">
        <f t="shared" si="4"/>
        <v>-5.7503619312043099</v>
      </c>
      <c r="Q113" s="17">
        <v>87</v>
      </c>
      <c r="R113" s="20">
        <v>118.80467758604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">
        <f t="shared" si="5"/>
        <v>118.80467758604</v>
      </c>
    </row>
    <row r="114" spans="1:30">
      <c r="A114" s="17">
        <v>88</v>
      </c>
      <c r="B114" s="20">
        <v>-5.3778915429724501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">
        <f t="shared" si="4"/>
        <v>-5.3778915429724501</v>
      </c>
      <c r="Q114" s="17">
        <v>88</v>
      </c>
      <c r="R114" s="20">
        <v>119.267415727962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">
        <f t="shared" si="5"/>
        <v>119.267415727962</v>
      </c>
    </row>
    <row r="115" spans="1:30">
      <c r="A115" s="17">
        <v>89</v>
      </c>
      <c r="B115" s="20">
        <v>-5.0603418263508404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">
        <f t="shared" si="4"/>
        <v>-5.0603418263508404</v>
      </c>
      <c r="Q115" s="17">
        <v>89</v>
      </c>
      <c r="R115" s="20">
        <v>119.847026698321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">
        <f t="shared" si="5"/>
        <v>119.847026698321</v>
      </c>
    </row>
    <row r="116" spans="1:30">
      <c r="A116" s="17">
        <v>90</v>
      </c>
      <c r="B116" s="20">
        <v>-4.8725879169283104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">
        <f t="shared" si="4"/>
        <v>-4.8725879169283104</v>
      </c>
      <c r="Q116" s="17">
        <v>90</v>
      </c>
      <c r="R116" s="20">
        <v>119.85521622164499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">
        <f t="shared" si="5"/>
        <v>119.85521622164499</v>
      </c>
    </row>
    <row r="117" spans="1:30">
      <c r="A117" s="17">
        <v>91</v>
      </c>
      <c r="B117" s="20">
        <v>-4.7030844164049999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">
        <f t="shared" si="4"/>
        <v>-4.7030844164049999</v>
      </c>
      <c r="Q117" s="17">
        <v>91</v>
      </c>
      <c r="R117" s="20">
        <v>120.239284669589</v>
      </c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">
        <f t="shared" si="5"/>
        <v>120.239284669589</v>
      </c>
    </row>
    <row r="118" spans="1:30">
      <c r="A118" s="17">
        <v>92</v>
      </c>
      <c r="B118" s="20">
        <v>-4.5418137834471102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">
        <f t="shared" si="4"/>
        <v>-4.5418137834471102</v>
      </c>
      <c r="Q118" s="17">
        <v>92</v>
      </c>
      <c r="R118" s="20">
        <v>120.337531236134</v>
      </c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">
        <f t="shared" si="5"/>
        <v>120.337531236134</v>
      </c>
    </row>
    <row r="119" spans="1:30">
      <c r="A119" s="17">
        <v>93</v>
      </c>
      <c r="B119" s="20">
        <v>-4.3436309597234199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">
        <f t="shared" si="4"/>
        <v>-4.3436309597234199</v>
      </c>
      <c r="Q119" s="17">
        <v>93</v>
      </c>
      <c r="R119" s="20">
        <v>120.514044016196</v>
      </c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">
        <f t="shared" si="5"/>
        <v>120.514044016196</v>
      </c>
    </row>
    <row r="120" spans="1:30">
      <c r="A120" s="17">
        <v>94</v>
      </c>
      <c r="B120" s="20">
        <v>-4.1049465960315903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">
        <f t="shared" si="4"/>
        <v>-4.1049465960315903</v>
      </c>
      <c r="Q120" s="17">
        <v>94</v>
      </c>
      <c r="R120" s="20">
        <v>121.034078094519</v>
      </c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">
        <f t="shared" si="5"/>
        <v>121.034078094519</v>
      </c>
    </row>
    <row r="121" spans="1:30">
      <c r="A121" s="17">
        <v>95</v>
      </c>
      <c r="B121" s="20">
        <v>-4.0708196741971303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">
        <f t="shared" si="4"/>
        <v>-4.0708196741971303</v>
      </c>
      <c r="Q121" s="17">
        <v>95</v>
      </c>
      <c r="R121" s="20">
        <v>121.697492500634</v>
      </c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">
        <f t="shared" si="5"/>
        <v>121.697492500634</v>
      </c>
    </row>
    <row r="122" spans="1:30">
      <c r="A122" s="17">
        <v>96</v>
      </c>
      <c r="B122" s="20">
        <v>-4.0467855090333096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">
        <f t="shared" ref="N122:N126" si="6">AVERAGE(B122:M122)</f>
        <v>-4.0467855090333096</v>
      </c>
      <c r="Q122" s="17">
        <v>96</v>
      </c>
      <c r="R122" s="20">
        <v>121.73586906569901</v>
      </c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">
        <f t="shared" ref="AD122:AD126" si="7">AVERAGE(R122:AC122)</f>
        <v>121.73586906569901</v>
      </c>
    </row>
    <row r="123" spans="1:30">
      <c r="A123" s="17">
        <v>97</v>
      </c>
      <c r="B123" s="20">
        <v>-3.9969423651704798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">
        <f t="shared" si="6"/>
        <v>-3.9969423651704798</v>
      </c>
      <c r="Q123" s="17">
        <v>97</v>
      </c>
      <c r="R123" s="20">
        <v>122.704166016751</v>
      </c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">
        <f t="shared" si="7"/>
        <v>122.704166016751</v>
      </c>
    </row>
    <row r="124" spans="1:30">
      <c r="A124" s="17">
        <v>98</v>
      </c>
      <c r="B124" s="20">
        <v>-3.6306368636378101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">
        <f t="shared" si="6"/>
        <v>-3.6306368636378101</v>
      </c>
      <c r="Q124" s="17">
        <v>98</v>
      </c>
      <c r="R124" s="20">
        <v>123.095013625238</v>
      </c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">
        <f t="shared" si="7"/>
        <v>123.095013625238</v>
      </c>
    </row>
    <row r="125" spans="1:30">
      <c r="A125" s="17">
        <v>99</v>
      </c>
      <c r="B125" s="20">
        <v>-2.1695229065338602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">
        <f t="shared" si="6"/>
        <v>-2.1695229065338602</v>
      </c>
      <c r="Q125" s="17">
        <v>99</v>
      </c>
      <c r="R125" s="20">
        <v>123.64868409136599</v>
      </c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">
        <f t="shared" si="7"/>
        <v>123.64868409136599</v>
      </c>
    </row>
    <row r="126" spans="1:30">
      <c r="A126" s="17">
        <v>100</v>
      </c>
      <c r="B126" s="20">
        <v>0.36229291078581899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">
        <f t="shared" si="6"/>
        <v>0.36229291078581899</v>
      </c>
      <c r="Q126" s="17">
        <v>100</v>
      </c>
      <c r="R126" s="20">
        <v>154.901172454749</v>
      </c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">
        <f t="shared" si="7"/>
        <v>154.901172454749</v>
      </c>
    </row>
    <row r="127" spans="1:30">
      <c r="I127" s="13"/>
    </row>
    <row r="128" spans="1:30">
      <c r="I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9">
      <c r="I209" s="13"/>
    </row>
    <row r="210" spans="7:9">
      <c r="I210" s="13"/>
    </row>
    <row r="211" spans="7:9">
      <c r="I211" s="13"/>
    </row>
    <row r="212" spans="7:9">
      <c r="I212" s="13"/>
    </row>
    <row r="213" spans="7:9">
      <c r="I213" s="13"/>
    </row>
    <row r="214" spans="7:9">
      <c r="I214" s="13"/>
    </row>
    <row r="215" spans="7:9">
      <c r="I215" s="13"/>
    </row>
    <row r="216" spans="7:9">
      <c r="I216" s="13"/>
    </row>
    <row r="217" spans="7:9">
      <c r="I217" s="13"/>
    </row>
    <row r="218" spans="7:9">
      <c r="I218" s="13"/>
    </row>
    <row r="219" spans="7:9">
      <c r="I219" s="13"/>
    </row>
    <row r="220" spans="7:9">
      <c r="I220" s="13"/>
    </row>
    <row r="221" spans="7:9">
      <c r="G221" s="11"/>
    </row>
    <row r="222" spans="7:9">
      <c r="G222" s="11"/>
    </row>
    <row r="223" spans="7:9">
      <c r="G223" s="11"/>
    </row>
    <row r="224" spans="7:9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887e1eb4-d705-45f4-998c-aa955aed8a7f"/>
    <ds:schemaRef ds:uri="25a9b192-4ffd-45fe-9f9b-78d47ef7d08b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Cover</vt:lpstr>
      <vt:lpstr>Revision comments</vt:lpstr>
      <vt:lpstr>Summary</vt:lpstr>
      <vt:lpstr>Parameters TN DL and UL</vt:lpstr>
      <vt:lpstr>Scenario TN DL</vt:lpstr>
      <vt:lpstr>Scenario TN UL</vt:lpstr>
      <vt:lpstr>Parameters NTN DL and UL</vt:lpstr>
      <vt:lpstr>Scenario GEO DL</vt:lpstr>
      <vt:lpstr>Scenario LEO1200 DL</vt:lpstr>
      <vt:lpstr>Scenario LEO600 DL</vt:lpstr>
      <vt:lpstr>Scenario LEO600 UL</vt:lpstr>
      <vt:lpstr>Scenario LEO1200 UL</vt:lpstr>
      <vt:lpstr>Scenario GEO UL</vt:lpstr>
      <vt:lpstr>'Parameters NTN DL and UL'!OLE_LINK62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Samsung</cp:lastModifiedBy>
  <cp:lastPrinted>2011-08-15T04:23:56Z</cp:lastPrinted>
  <dcterms:created xsi:type="dcterms:W3CDTF">2009-04-02T17:18:32Z</dcterms:created>
  <dcterms:modified xsi:type="dcterms:W3CDTF">2023-05-15T10:41:20Z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